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 firstSheet="18" activeTab="25"/>
  </bookViews>
  <sheets>
    <sheet name="КПК0110150" sheetId="3" r:id="rId1"/>
    <sheet name="КПК0110180" sheetId="4" r:id="rId2"/>
    <sheet name="КПК0111010" sheetId="5" r:id="rId3"/>
    <sheet name="КПК0111021" sheetId="6" r:id="rId4"/>
    <sheet name="КПК0111041" sheetId="8" r:id="rId5"/>
    <sheet name="КПК0111070" sheetId="9" r:id="rId6"/>
    <sheet name="КПК0111080" sheetId="10" r:id="rId7"/>
    <sheet name="КПК0111151" sheetId="12" r:id="rId8"/>
    <sheet name="КПК0111154" sheetId="14" r:id="rId9"/>
    <sheet name="КПК0111181" sheetId="15" r:id="rId10"/>
    <sheet name="КПК0111210" sheetId="17" r:id="rId11"/>
    <sheet name="КПК0112010" sheetId="18" r:id="rId12"/>
    <sheet name="КПК0112111" sheetId="19" r:id="rId13"/>
    <sheet name="КПК0114040" sheetId="26" r:id="rId14"/>
    <sheet name="КПК0114060" sheetId="27" r:id="rId15"/>
    <sheet name="КПК0114082" sheetId="28" r:id="rId16"/>
    <sheet name="КПК0116011" sheetId="30" r:id="rId17"/>
    <sheet name="КПК0116030" sheetId="31" r:id="rId18"/>
    <sheet name="КПК0116084" sheetId="32" r:id="rId19"/>
    <sheet name="КПК0117130" sheetId="33" r:id="rId20"/>
    <sheet name="КПК0117461" sheetId="34" r:id="rId21"/>
    <sheet name="КПК0117462" sheetId="35" r:id="rId22"/>
    <sheet name="КПК0117691" sheetId="36" r:id="rId23"/>
    <sheet name="КПК0118110" sheetId="37" r:id="rId24"/>
    <sheet name="КПК0118340" sheetId="38" r:id="rId25"/>
    <sheet name="КПК0118831" sheetId="39" r:id="rId26"/>
  </sheets>
  <definedNames>
    <definedName name="_xlnm.Print_Area" localSheetId="0">КПК0110150!$A$1:$BM$88</definedName>
    <definedName name="_xlnm.Print_Area" localSheetId="1">КПК0110180!$A$1:$BM$86</definedName>
    <definedName name="_xlnm.Print_Area" localSheetId="2">КПК0111010!$A$1:$BM$94</definedName>
    <definedName name="_xlnm.Print_Area" localSheetId="3">КПК0111021!$A$1:$BM$94</definedName>
    <definedName name="_xlnm.Print_Area" localSheetId="4">КПК0111041!$A$1:$BM$84</definedName>
    <definedName name="_xlnm.Print_Area" localSheetId="5">КПК0111070!$A$1:$BM$89</definedName>
    <definedName name="_xlnm.Print_Area" localSheetId="6">КПК0111080!$A$1:$BM$92</definedName>
    <definedName name="_xlnm.Print_Area" localSheetId="7">КПК0111151!$A$1:$BM$85</definedName>
    <definedName name="_xlnm.Print_Area" localSheetId="8">КПК0111154!$A$1:$BM$84</definedName>
    <definedName name="_xlnm.Print_Area" localSheetId="9">КПК0111181!$A$1:$BM$86</definedName>
    <definedName name="_xlnm.Print_Area" localSheetId="10">КПК0111210!$A$1:$BM$85</definedName>
    <definedName name="_xlnm.Print_Area" localSheetId="11">КПК0112010!$A$1:$BM$84</definedName>
    <definedName name="_xlnm.Print_Area" localSheetId="12">КПК0112111!$A$1:$BM$90</definedName>
    <definedName name="_xlnm.Print_Area" localSheetId="13">КПК0114040!$A$1:$BM$91</definedName>
    <definedName name="_xlnm.Print_Area" localSheetId="14">КПК0114060!$A$1:$BM$92</definedName>
    <definedName name="_xlnm.Print_Area" localSheetId="15">КПК0114082!$A$1:$BM$87</definedName>
    <definedName name="_xlnm.Print_Area" localSheetId="16">КПК0116011!$A$1:$BM$84</definedName>
    <definedName name="_xlnm.Print_Area" localSheetId="17">КПК0116030!$A$1:$BM$103</definedName>
    <definedName name="_xlnm.Print_Area" localSheetId="18">КПК0116084!$A$1:$BM$87</definedName>
    <definedName name="_xlnm.Print_Area" localSheetId="19">КПК0117130!$A$1:$BM$86</definedName>
    <definedName name="_xlnm.Print_Area" localSheetId="20">КПК0117461!$A$1:$BM$84</definedName>
    <definedName name="_xlnm.Print_Area" localSheetId="21">КПК0117462!$A$1:$BM$84</definedName>
    <definedName name="_xlnm.Print_Area" localSheetId="22">КПК0117691!$A$1:$BM$84</definedName>
    <definedName name="_xlnm.Print_Area" localSheetId="23">КПК0118110!$A$1:$BM$86</definedName>
    <definedName name="_xlnm.Print_Area" localSheetId="24">КПК0118340!$A$1:$BM$85</definedName>
    <definedName name="_xlnm.Print_Area" localSheetId="25">КПК0118831!$A$1:$BM$85</definedName>
  </definedNames>
  <calcPr calcId="152511"/>
</workbook>
</file>

<file path=xl/calcChain.xml><?xml version="1.0" encoding="utf-8"?>
<calcChain xmlns="http://schemas.openxmlformats.org/spreadsheetml/2006/main">
  <c r="A83" i="38" l="1"/>
  <c r="A84" i="37"/>
  <c r="A82" i="36"/>
  <c r="A82" i="35"/>
  <c r="A82" i="34"/>
  <c r="A84" i="33"/>
  <c r="A85" i="32" l="1"/>
  <c r="A101" i="31"/>
  <c r="A82" i="30"/>
  <c r="A85" i="28"/>
  <c r="A90" i="27"/>
  <c r="A89" i="26"/>
  <c r="A88" i="19"/>
  <c r="A82" i="18"/>
  <c r="A84" i="15"/>
  <c r="A83" i="17"/>
  <c r="A82" i="14"/>
  <c r="A83" i="12"/>
  <c r="A90" i="10"/>
  <c r="A87" i="9"/>
  <c r="A82" i="8"/>
  <c r="A92" i="6"/>
  <c r="A92" i="5"/>
  <c r="A84" i="4"/>
  <c r="BE72" i="39" l="1"/>
  <c r="BE71" i="39"/>
  <c r="BE70" i="39"/>
  <c r="BE69" i="39"/>
  <c r="BE68" i="39"/>
  <c r="BE67" i="39"/>
  <c r="BE66" i="39"/>
  <c r="BE65" i="39"/>
  <c r="AR59" i="39"/>
  <c r="AR58" i="39"/>
  <c r="AS50" i="39"/>
  <c r="AS49" i="39"/>
  <c r="BE72" i="38"/>
  <c r="BE71" i="38"/>
  <c r="BE70" i="38"/>
  <c r="BE69" i="38"/>
  <c r="BE68" i="38"/>
  <c r="BE67" i="38"/>
  <c r="BE66" i="38"/>
  <c r="BE65" i="38"/>
  <c r="AR59" i="38"/>
  <c r="AR58" i="38"/>
  <c r="AS50" i="38"/>
  <c r="AS49" i="38"/>
  <c r="BE73" i="37"/>
  <c r="BE72" i="37"/>
  <c r="BE71" i="37"/>
  <c r="BE70" i="37"/>
  <c r="BE69" i="37"/>
  <c r="BE68" i="37"/>
  <c r="BE67" i="37"/>
  <c r="BE66" i="37"/>
  <c r="BE65" i="37"/>
  <c r="AR59" i="37"/>
  <c r="AR58" i="37"/>
  <c r="AS50" i="37"/>
  <c r="AS49" i="37"/>
  <c r="BE71" i="36"/>
  <c r="BE70" i="36"/>
  <c r="BE69" i="36"/>
  <c r="BE68" i="36"/>
  <c r="BE67" i="36"/>
  <c r="BE66" i="36"/>
  <c r="BE65" i="36"/>
  <c r="BE64" i="36"/>
  <c r="AR58" i="36"/>
  <c r="AS50" i="36"/>
  <c r="AS49" i="36"/>
  <c r="BE71" i="35"/>
  <c r="BE70" i="35"/>
  <c r="BE69" i="35"/>
  <c r="BE68" i="35"/>
  <c r="BE67" i="35"/>
  <c r="BE66" i="35"/>
  <c r="BE65" i="35"/>
  <c r="BE64" i="35"/>
  <c r="AR58" i="35"/>
  <c r="AS50" i="35"/>
  <c r="AS49" i="35"/>
  <c r="BE71" i="34"/>
  <c r="BE70" i="34"/>
  <c r="BE69" i="34"/>
  <c r="BE68" i="34"/>
  <c r="BE67" i="34"/>
  <c r="BE66" i="34"/>
  <c r="BE65" i="34"/>
  <c r="BE64" i="34"/>
  <c r="AR58" i="34"/>
  <c r="AS50" i="34"/>
  <c r="AS49" i="34"/>
  <c r="BE73" i="33"/>
  <c r="BE72" i="33"/>
  <c r="BE71" i="33"/>
  <c r="BE70" i="33"/>
  <c r="BE69" i="33"/>
  <c r="BE68" i="33"/>
  <c r="BE67" i="33"/>
  <c r="BE66" i="33"/>
  <c r="AR60" i="33"/>
  <c r="AR59" i="33"/>
  <c r="AS51" i="33"/>
  <c r="AS50" i="33"/>
  <c r="AS49" i="33"/>
  <c r="BE74" i="32"/>
  <c r="BE73" i="32"/>
  <c r="BE72" i="32"/>
  <c r="BE71" i="32"/>
  <c r="BE70" i="32"/>
  <c r="BE69" i="32"/>
  <c r="BE68" i="32"/>
  <c r="BE67" i="32"/>
  <c r="AR61" i="32"/>
  <c r="AR60" i="32"/>
  <c r="AS52" i="32"/>
  <c r="AS51" i="32"/>
  <c r="BE90" i="31"/>
  <c r="BE89" i="31"/>
  <c r="BE88" i="31"/>
  <c r="BE87" i="31"/>
  <c r="BE86" i="31"/>
  <c r="BE85" i="31"/>
  <c r="BE84" i="31"/>
  <c r="BE83" i="31"/>
  <c r="BE82" i="31"/>
  <c r="BE81" i="31"/>
  <c r="BE80" i="31"/>
  <c r="AR74" i="31"/>
  <c r="AR73" i="31"/>
  <c r="AR72" i="31"/>
  <c r="AR71" i="31"/>
  <c r="AR70" i="31"/>
  <c r="AS62" i="31"/>
  <c r="AS61" i="31"/>
  <c r="AS60" i="31"/>
  <c r="AS59" i="31"/>
  <c r="BE71" i="30"/>
  <c r="BE70" i="30"/>
  <c r="BE69" i="30"/>
  <c r="BE68" i="30"/>
  <c r="BE67" i="30"/>
  <c r="BE66" i="30"/>
  <c r="BE65" i="30"/>
  <c r="BE64" i="30"/>
  <c r="AR58" i="30"/>
  <c r="AS50" i="30"/>
  <c r="AS49" i="30"/>
  <c r="BE74" i="28"/>
  <c r="BE73" i="28"/>
  <c r="BE72" i="28"/>
  <c r="BE71" i="28"/>
  <c r="BE70" i="28"/>
  <c r="BE69" i="28"/>
  <c r="BE68" i="28"/>
  <c r="BE67" i="28"/>
  <c r="BE66" i="28"/>
  <c r="AR60" i="28"/>
  <c r="AR59" i="28"/>
  <c r="AR58" i="28"/>
  <c r="AS50" i="28"/>
  <c r="AS49" i="28"/>
  <c r="BE79" i="27"/>
  <c r="BE78" i="27"/>
  <c r="BE77" i="27"/>
  <c r="BE76" i="27"/>
  <c r="BE75" i="27"/>
  <c r="BE74" i="27"/>
  <c r="BE73" i="27"/>
  <c r="BE72" i="27"/>
  <c r="BE71" i="27"/>
  <c r="BE70" i="27"/>
  <c r="BE69" i="27"/>
  <c r="BE68" i="27"/>
  <c r="BE67" i="27"/>
  <c r="BE66" i="27"/>
  <c r="BE65" i="27"/>
  <c r="BE64" i="27"/>
  <c r="AR58" i="27"/>
  <c r="AS50" i="27"/>
  <c r="AS49" i="27"/>
  <c r="BE78" i="26"/>
  <c r="BE77" i="26"/>
  <c r="BE76" i="26"/>
  <c r="BE75" i="26"/>
  <c r="BE74" i="26"/>
  <c r="BE73" i="26"/>
  <c r="BE72" i="26"/>
  <c r="BE71" i="26"/>
  <c r="BE70" i="26"/>
  <c r="BE69" i="26"/>
  <c r="BE68" i="26"/>
  <c r="BE67" i="26"/>
  <c r="BE66" i="26"/>
  <c r="BE65" i="26"/>
  <c r="BE64" i="26"/>
  <c r="AR58" i="26"/>
  <c r="AS50" i="26"/>
  <c r="AS49" i="26"/>
  <c r="BE77" i="19"/>
  <c r="BE76" i="19"/>
  <c r="BE75" i="19"/>
  <c r="BE74" i="19"/>
  <c r="BE73" i="19"/>
  <c r="BE72" i="19"/>
  <c r="BE71" i="19"/>
  <c r="BE70" i="19"/>
  <c r="BE69" i="19"/>
  <c r="BE68" i="19"/>
  <c r="BE67" i="19"/>
  <c r="BE66" i="19"/>
  <c r="BE65" i="19"/>
  <c r="AR59" i="19"/>
  <c r="AR58" i="19"/>
  <c r="AS50" i="19"/>
  <c r="AS49" i="19"/>
  <c r="BE71" i="18"/>
  <c r="BE70" i="18"/>
  <c r="BE69" i="18"/>
  <c r="BE68" i="18"/>
  <c r="BE67" i="18"/>
  <c r="BE66" i="18"/>
  <c r="BE65" i="18"/>
  <c r="AR59" i="18"/>
  <c r="AR58" i="18"/>
  <c r="AS50" i="18"/>
  <c r="AS49" i="18"/>
  <c r="BE72" i="17"/>
  <c r="BE71" i="17"/>
  <c r="BE70" i="17"/>
  <c r="BE69" i="17"/>
  <c r="BE68" i="17"/>
  <c r="BE67" i="17"/>
  <c r="BE66" i="17"/>
  <c r="BE65" i="17"/>
  <c r="BE64" i="17"/>
  <c r="AR58" i="17"/>
  <c r="AS50" i="17"/>
  <c r="AS49" i="17"/>
  <c r="BE73" i="15"/>
  <c r="BE72" i="15"/>
  <c r="BE71" i="15"/>
  <c r="BE70" i="15"/>
  <c r="BE69" i="15"/>
  <c r="BE68" i="15"/>
  <c r="BE67" i="15"/>
  <c r="BE66" i="15"/>
  <c r="BE65" i="15"/>
  <c r="BE64" i="15"/>
  <c r="AR58" i="15"/>
  <c r="AS50" i="15"/>
  <c r="AS49" i="15"/>
  <c r="BE71" i="14"/>
  <c r="BE70" i="14"/>
  <c r="BE69" i="14"/>
  <c r="BE68" i="14"/>
  <c r="BE67" i="14"/>
  <c r="BE66" i="14"/>
  <c r="BE65" i="14"/>
  <c r="BE64" i="14"/>
  <c r="AR58" i="14"/>
  <c r="AS50" i="14"/>
  <c r="AS49" i="14"/>
  <c r="BE72" i="12"/>
  <c r="BE71" i="12"/>
  <c r="BE70" i="12"/>
  <c r="BE69" i="12"/>
  <c r="BE68" i="12"/>
  <c r="BE67" i="12"/>
  <c r="BE66" i="12"/>
  <c r="BE65" i="12"/>
  <c r="BE64" i="12"/>
  <c r="AR58" i="12"/>
  <c r="AS50" i="12"/>
  <c r="AS49" i="12"/>
  <c r="BE79" i="10"/>
  <c r="BE78" i="10"/>
  <c r="BE77" i="10"/>
  <c r="BE76" i="10"/>
  <c r="BE75" i="10"/>
  <c r="BE74" i="10"/>
  <c r="BE73" i="10"/>
  <c r="BE72" i="10"/>
  <c r="BE71" i="10"/>
  <c r="BE70" i="10"/>
  <c r="BE69" i="10"/>
  <c r="BE68" i="10"/>
  <c r="BE67" i="10"/>
  <c r="BE66" i="10"/>
  <c r="BE65" i="10"/>
  <c r="BE64" i="10"/>
  <c r="AR58" i="10"/>
  <c r="AS50" i="10"/>
  <c r="AS49" i="10"/>
  <c r="BE76" i="9"/>
  <c r="BE75" i="9"/>
  <c r="BE74" i="9"/>
  <c r="BE73" i="9"/>
  <c r="BE72" i="9"/>
  <c r="BE71" i="9"/>
  <c r="BE70" i="9"/>
  <c r="BE69" i="9"/>
  <c r="BE68" i="9"/>
  <c r="BE67" i="9"/>
  <c r="BE66" i="9"/>
  <c r="BE65" i="9"/>
  <c r="AR59" i="9"/>
  <c r="AR58" i="9"/>
  <c r="AS50" i="9"/>
  <c r="AS49" i="9"/>
  <c r="BE71" i="8"/>
  <c r="BE70" i="8"/>
  <c r="BE69" i="8"/>
  <c r="BE68" i="8"/>
  <c r="BE67" i="8"/>
  <c r="BE66" i="8"/>
  <c r="BE65" i="8"/>
  <c r="BE64" i="8"/>
  <c r="AR58" i="8"/>
  <c r="AS50" i="8"/>
  <c r="AS49" i="8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AR60" i="6"/>
  <c r="AR59" i="6"/>
  <c r="AS51" i="6"/>
  <c r="AS50" i="6"/>
  <c r="AS49" i="6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AR60" i="5"/>
  <c r="AR59" i="5"/>
  <c r="AS51" i="5"/>
  <c r="AS50" i="5"/>
  <c r="AS49" i="5"/>
  <c r="BE73" i="4"/>
  <c r="BE72" i="4"/>
  <c r="BE71" i="4"/>
  <c r="BE70" i="4"/>
  <c r="BE69" i="4"/>
  <c r="BE68" i="4"/>
  <c r="BE67" i="4"/>
  <c r="BE66" i="4"/>
  <c r="AR60" i="4"/>
  <c r="AR59" i="4"/>
  <c r="AS51" i="4"/>
  <c r="AS50" i="4"/>
  <c r="BE75" i="3"/>
  <c r="BE74" i="3"/>
  <c r="BE73" i="3"/>
  <c r="BE72" i="3"/>
  <c r="BE71" i="3"/>
  <c r="BE70" i="3"/>
  <c r="BE69" i="3"/>
  <c r="BE68" i="3"/>
  <c r="BE67" i="3"/>
  <c r="AR61" i="3"/>
  <c r="AR60" i="3"/>
  <c r="AR59" i="3"/>
  <c r="AS51" i="3"/>
  <c r="AS50" i="3"/>
</calcChain>
</file>

<file path=xl/sharedStrings.xml><?xml version="1.0" encoding="utf-8"?>
<sst xmlns="http://schemas.openxmlformats.org/spreadsheetml/2006/main" count="3662" uniqueCount="469">
  <si>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</si>
  <si>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</si>
  <si>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</si>
  <si>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</si>
  <si>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</si>
  <si>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</si>
  <si>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</si>
  <si>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</si>
  <si>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</si>
  <si>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</si>
  <si>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</si>
  <si>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</si>
  <si>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</si>
  <si>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</si>
  <si>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</si>
  <si>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</si>
  <si>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</si>
  <si>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</si>
  <si>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</si>
  <si>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</si>
  <si>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</si>
  <si>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</si>
  <si>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</si>
  <si>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</si>
  <si>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</si>
  <si>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</si>
  <si>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</si>
  <si>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</si>
  <si>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</si>
  <si>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</si>
  <si>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</si>
  <si>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</si>
  <si>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</si>
  <si>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</si>
  <si>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</si>
  <si>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</si>
  <si>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</si>
  <si>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</si>
  <si>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</si>
  <si>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</si>
  <si>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</si>
  <si>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</si>
  <si>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</si>
  <si>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</si>
  <si>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</si>
  <si>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</si>
  <si>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</si>
  <si>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</si>
  <si>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</si>
  <si>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</si>
  <si>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</si>
  <si>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</si>
  <si>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</si>
  <si>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</si>
  <si>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</si>
  <si>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</si>
  <si>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</si>
  <si>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</si>
  <si>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</si>
  <si>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</si>
  <si>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</si>
  <si>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</si>
  <si>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</si>
  <si>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</si>
  <si>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організаційного, інформаційно-аналітичного та матеріально-технічного забезпечення діяльності Старовижівської селищної ради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</si>
  <si>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</si>
  <si>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</si>
  <si>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Організаційне, інформаційно-аналітичне та матеріально-технічне забезпечення діяльності сільської ради.</t>
  </si>
  <si>
    <t>УСЬОГО</t>
  </si>
  <si>
    <t>Програма  висвітлення діяльності Старовижівської селищної ради у засобах масової інформації  на 2021-2022 роки</t>
  </si>
  <si>
    <t>Програма забезпечення виконання депутатських повноважень депутатами Старовижівської селищної ради  на 2021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</si>
  <si>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</si>
  <si>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</si>
  <si>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</si>
  <si>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</si>
  <si>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</si>
  <si>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</si>
  <si>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Внутрішній облік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</si>
  <si>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</si>
  <si>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</si>
  <si>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</si>
  <si>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Журнал реєстрації вхідної кореспонденції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</si>
  <si>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</si>
  <si>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</si>
  <si>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</si>
  <si>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Розрахунок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</si>
  <si>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 зі змінами; Рішення сесії Старовижівської селищної ради VIIІ cкликання № 4/20  від 23.12.2020 р. "Про  бюджет  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</si>
  <si>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0100000</t>
  </si>
  <si>
    <t>07.04.2021</t>
  </si>
  <si>
    <t>Наказ відділу фінансів  №5 від 07 квітня 2021р</t>
  </si>
  <si>
    <t>Розпорядження №57 від 07 квітня 2021 року</t>
  </si>
  <si>
    <t>Старовижівська селищна рада</t>
  </si>
  <si>
    <t>Відділ фінансів Старовижівської селищної ради</t>
  </si>
  <si>
    <t>Селищний голова</t>
  </si>
  <si>
    <t>Начальник відділу фінансів Старовижівської селищної ради</t>
  </si>
  <si>
    <t>Василь КАМІНСЬКИЙ</t>
  </si>
  <si>
    <t>Раїса ПАВЛОВА</t>
  </si>
  <si>
    <t>04333224</t>
  </si>
  <si>
    <t>0354900000</t>
  </si>
  <si>
    <t>гривень</t>
  </si>
  <si>
    <t>бюджетної програми місцевого бюджету на 2021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</si>
  <si>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</si>
  <si>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</si>
  <si>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</si>
  <si>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</si>
  <si>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</si>
  <si>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Забезпечення підтримки обєднаного  трудового  архіву сіл, селища Старовижівської селищної ради</t>
  </si>
  <si>
    <t>Підтримка обєднаного  трудового  архіву сіл, селища Старовижівської селищної ради</t>
  </si>
  <si>
    <t>Програма підтримки обєднаного  трудового  архіву сіл, селища Старовижівської селищної ради на 2021рік</t>
  </si>
  <si>
    <t>Кількість виданих довідок</t>
  </si>
  <si>
    <t>Витрати на утримання 1 одиниці</t>
  </si>
  <si>
    <t>грн.</t>
  </si>
  <si>
    <t>якості</t>
  </si>
  <si>
    <t>Відсоток  виконання  показника якості бюджетної програми</t>
  </si>
  <si>
    <t>відс.</t>
  </si>
  <si>
    <t>Підвищення рівня якості надання  послуг обєднаним  трудовим  архівом сіл, селища Старовижівської селищної ради</t>
  </si>
  <si>
    <t>0110180</t>
  </si>
  <si>
    <t>Інша діяльність у сфері державного управління</t>
  </si>
  <si>
    <t>0180</t>
  </si>
  <si>
    <t>0133</t>
  </si>
  <si>
    <t>Забезпечення в межах наданих повноважень комплексу умов для ефективного розвитку дошкільної освіти.</t>
  </si>
  <si>
    <t>Забезпечити створення належних умов для надання на належному рівні дошкільної освіти та виховання дітей</t>
  </si>
  <si>
    <t>Забезпечення харчуванням дітей в дошкільних навчальних закладах</t>
  </si>
  <si>
    <t xml:space="preserve"> Комплексна програма розвитку освіти Старовижівської селищної ради на 2021-2025 роки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</si>
  <si>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</si>
  <si>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</si>
  <si>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</si>
  <si>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</si>
  <si>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</si>
  <si>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</si>
  <si>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середньорічне число ставок (штатних одиниць)</t>
  </si>
  <si>
    <t>кількість дітей, що відвідують дошкільні заклади</t>
  </si>
  <si>
    <t>осіб</t>
  </si>
  <si>
    <t>кількість дітей від 0 до 6 років</t>
  </si>
  <si>
    <t>діто-дні відвідування</t>
  </si>
  <si>
    <t>днів</t>
  </si>
  <si>
    <t>витрати на перебування 1 дитини в дошкільному закладі</t>
  </si>
  <si>
    <t>кількість днів відвідування</t>
  </si>
  <si>
    <t>Бюджетний кодес; Закон України про державний бюджет на 2021 рік; Закон України "Про місцеве самоврядування"; Закон України "Про освіту" від 05.09.2017 року №2145-VIII; Закон України "Про дошкільну освіту" від 11.07.2001 №2628-ІІІ зі змінами та доповненнями_x000D_; Постанова КМУ № 963 від 14.06.2000 року ,,Про затвердження переліку посад педагогічних та науково-педагогічних працівників"; Наказ МОН України від 06.12.2010 року № 1205 ,,Про затвердження типових штатних нормативів загальноосвітних навчальних закладів"; Постанова КМУ від 25.08.2004 року №1096 ,,Про встановлення розміру доплати за окремі види педагогічної діяльності"; Наказ МОН від 15.04.1993 року № 102 ,,Про затвердження інструкції про порядок обчислення заробітної плати працівників освіти";Наказ МОН від 26.09.2005 року № 577 ,,Про впорядкування умов оплати праці та затвердження схем тарифних розрядів працівників навчальних закладів, установ освіти та наукових установ"; 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VIІI cкликання №4/20   від23.12.2020  "Про  бюджет _x000D_
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</si>
  <si>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Надання дошкільної освіти дошкільними навчальними закладами</t>
  </si>
  <si>
    <t>0111010</t>
  </si>
  <si>
    <t>Надання дошкільної освіти</t>
  </si>
  <si>
    <t>1010</t>
  </si>
  <si>
    <t>0910</t>
  </si>
  <si>
    <t>Створення  умови для здобуття громадянської освіти, спрямованої на формування компетентностей, пов’язаних з реалізацією особою своїх прав і обов’язків</t>
  </si>
  <si>
    <t>Забезпечити надання відповідних послуг денними загальноосвітніми навчальними закладами</t>
  </si>
  <si>
    <t>Забезпечення надання послуг з загальної середньої освіти в денних загальноосвітніх закладах за рахунок бюджету громади</t>
  </si>
  <si>
    <t>Забезпечення харчуванням дітей в закладах загальної середньої освіти</t>
  </si>
  <si>
    <t>кількість закладів</t>
  </si>
  <si>
    <t>кількість класів</t>
  </si>
  <si>
    <t>середньорічне число штатних одиниць спеціалістів																		 (крім педпрацівників)</t>
  </si>
  <si>
    <t>середньорічне число штатних одиниць обслуговуючого персоналу</t>
  </si>
  <si>
    <t>всього - середньорічне число ставок (штатних одиниць) крім педагогічних працівників</t>
  </si>
  <si>
    <t>Учні всього</t>
  </si>
  <si>
    <t>кількість осіб з числа дітей-сиріт та дітей, позбавлених батьківського піклування, які звльнені від плати за харчування</t>
  </si>
  <si>
    <t>кількість осіб з числа дітей з особливими освітніми потребами, які звльнені від плати за харчування</t>
  </si>
  <si>
    <t>кількість осіб з числа  дітей  малозабезпечених сімей, які звльнені від плати за харчування</t>
  </si>
  <si>
    <t>кількість осіб з числа дітей учасників (АТО, ООС), які звільнені від плати за харчування</t>
  </si>
  <si>
    <t>Бюджетний кодес; Закон України про державний бюджет на 2021 рік; Закон України "Про місцеве самоврядування"; Закон України "Про освіту" від 05.09.2017 року №2145-VIII; Закон України "Про дошкільну освіту" від 11.07.2001 №2628-ІІІ зі змінами та доповненнями_x000D_; Постанова КМУ № 963 від 14.06.2000 року ,,Про затвердження переліку посад педагогічних та науково-педагогічних працівників"; Наказ МОН України від 06.12.2010 року № 1205 ,,Про затвердження типових штатних нормативів загальноосвітних навчальних закладів"; Постанова КМУ від 25.08.2004 року №1096 ,,Про встановлення розміру доплати за окремі види педагогічної діяльності"; Наказ МОН від 15.04.1993 року № 102 ,,Про затвердження інструкції про порядок обчислення заробітної плати працівників освіти";Наказ МОН від 26.09.2005 року № 577 ,,Про впорядкування умов оплати праці та затвердження схем тарифних розрядів працівників навчальних закладів, установ освіти та наукових установ"; 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VIІI cкликання №4/20   від23.12.2020  "Про  бюджет _x000D_
територіальної громади  на 2021 рік",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</si>
  <si>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Забезпечення надання послуг з загальної середньої освіти в денних загальноосвітніх закладах</t>
  </si>
  <si>
    <t>0111021</t>
  </si>
  <si>
    <t>Надання загальної середньої освіти закладами загальної середньої освіти</t>
  </si>
  <si>
    <t>1021</t>
  </si>
  <si>
    <t>0921</t>
  </si>
  <si>
    <t>Кошторис</t>
  </si>
  <si>
    <t>Забезпечення надання послуг з загальної середньої освіти в денних загальноосвітніх закладах за рахунок залишку освітньої субвенції з державного бюджету</t>
  </si>
  <si>
    <t>обсяг залишку освітньої субвенції</t>
  </si>
  <si>
    <t>Кількість заходів  (обєктів) на розвиток освіти</t>
  </si>
  <si>
    <t>шт.</t>
  </si>
  <si>
    <t>Середня віртість одного заходу (обєкта)</t>
  </si>
  <si>
    <t>Відсоток завершеності</t>
  </si>
  <si>
    <t>0111041</t>
  </si>
  <si>
    <t>1041</t>
  </si>
  <si>
    <t>Створення умов для надання  знань, формування навичок за інтересами, забезпечує потреби особистості у творчій самореалізації та інтелектуальний, духовний і фізичний розвиток, підготовку до активної професійної та громадської діяльності</t>
  </si>
  <si>
    <t>Забезпечити залучення та надання належних умов виховання дітей в умовах позашкільної освіти</t>
  </si>
  <si>
    <t>кількість закладів (за ступенями шкіл)</t>
  </si>
  <si>
    <t>середньорічна кількість дітей, які отримують позашкільну освіту</t>
  </si>
  <si>
    <t>витрати на 1 дитину, яка отримає позашкільну освіту</t>
  </si>
  <si>
    <t>відсоток дітей, які братимуть участь у Всеукраїнських змаганнях, конкурсах</t>
  </si>
  <si>
    <t>Залучення та забезпечення надання належних умов виховання дітей в умовах позашкільної освіти</t>
  </si>
  <si>
    <t>0111070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</si>
  <si>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</t>
  </si>
  <si>
    <t>1070</t>
  </si>
  <si>
    <t>0960</t>
  </si>
  <si>
    <t>Забезпечення належних умов для розвитку спеціальної освіти у сфері культури і мистецтва</t>
  </si>
  <si>
    <t>Забезпечення надання початкової музичної освіти</t>
  </si>
  <si>
    <t>середнє число окладів (ставок) керівних працівників</t>
  </si>
  <si>
    <t>середнє число окладів (ставок) обслуговуючого та технічного персоналу</t>
  </si>
  <si>
    <t>кількість установ - усього</t>
  </si>
  <si>
    <t>видатки на отримання освіти у школах естетичного виховання - всього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</si>
  <si>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</si>
  <si>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</si>
  <si>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</si>
  <si>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</si>
  <si>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</si>
  <si>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</si>
  <si>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</si>
  <si>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Духовне та естетичне виховання дітей та молоді</t>
  </si>
  <si>
    <t>0111080</t>
  </si>
  <si>
    <t>Надання загальної середньої освіти міжшкільними ресурсними центрами</t>
  </si>
  <si>
    <t>1080</t>
  </si>
  <si>
    <t>0990</t>
  </si>
  <si>
    <t>Реалізація державної політики, спрямована на забезпечення діяльності інших закладів у сфері освіти</t>
  </si>
  <si>
    <t>Надання психолого-педагогічних послуг дітям з особливими освітніми потребами за рахунок  коштів місцевого бюджету</t>
  </si>
  <si>
    <t>Надання психолого-педагогічних послуг дітям з особливими освітніми потребами за рахунок місцевого бюджету</t>
  </si>
  <si>
    <t>кількість установ</t>
  </si>
  <si>
    <t>обсяг видатків</t>
  </si>
  <si>
    <t>кількість дітей, які обслуговує  "Інклюзивно-ресурсний центр"</t>
  </si>
  <si>
    <t>середня вартість утримання 1 дитини за рахунок мвсцевого бюджету</t>
  </si>
  <si>
    <t>Відсоток забезпеченості дітей за рахунок місцевого бюджету</t>
  </si>
  <si>
    <t>Забезпечення діяльності інклюзивно-ресурсних центрів,  надання консультацій педагогічним працівникам закладів освіти, батькам або законним представникам дітей з особливими освітніми потребами з питань організації інклюзивного навчання</t>
  </si>
  <si>
    <t>0111151</t>
  </si>
  <si>
    <t>Забезпечення діяльності інклюзивно-ресурсних центрів за рахунок коштів місцевого бюджету</t>
  </si>
  <si>
    <t>1151</t>
  </si>
  <si>
    <t>Надання психолого-педагогічних послуг дітям з особливими освітніми потребами</t>
  </si>
  <si>
    <t>усього число ставок/штатних одиниць</t>
  </si>
  <si>
    <t>кількість дітей, які обслуговує 1 працівник педагогічного персоналу</t>
  </si>
  <si>
    <t>Реалізація державної політики, спрямована на забезпечення діяльності інших закладів у сфері освіти за рахунок залишку  коштів освітньої субвенції</t>
  </si>
  <si>
    <t>Надання психолого-педагогічних послуг дітям з особливими освітніми потребами за рахунок залишку освітньої субвенції</t>
  </si>
  <si>
    <t>середня вартість утримання 1 дитини за рахунок залишку освітньої субвенції</t>
  </si>
  <si>
    <t>Забезпечення діяльності інклюзивно-ресурсних центрів,  надання консультацій педагогічним працівникам закладів освіти, батькам або законним представникам дітей з особливими освітніми потребами з питань організації інклюзивного навчання за рахунок залишку освітньої субвенції</t>
  </si>
  <si>
    <t>0111154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</si>
  <si>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</si>
  <si>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</si>
  <si>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Надання співфінансування для забезпечення сучасної та доступної загальної середньої освіти `Нова українська школа`</t>
  </si>
  <si>
    <t>Забезпечення якісної, сучасної та доступної загальної середньої освіти `Нова українська школа"</t>
  </si>
  <si>
    <t>Обсяг співфінансування з місцевого бюджету</t>
  </si>
  <si>
    <t>Орієнтовний обсяг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</si>
  <si>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Орієнтовна вартість дидактичних матеріалів та меблів</t>
  </si>
  <si>
    <t>Орієнтовна вартість компютерної техніки</t>
  </si>
  <si>
    <t>Кількість установ яких забезпечать обладнанням</t>
  </si>
  <si>
    <t>Відсоток співфінансування з місцевого бюджету</t>
  </si>
  <si>
    <t>Бюджетний кодес; Закон України про державний бюджет на 2021 рік; Закон України "Про місцеве самоврядування"; Закон України "Про освіту" від 05.09.2017 року №2145-VIII; Закон України "Про дошкільну освіту" від 11.07.2001 №2628-ІІІ зі змінами та доповненнями_x000D_; Постанова КМУ № 963 від 14.06.2000 року ,,Про затвердження переліку посад педагогічних та науково-педагогічних працівників"; Наказ МОН України від 06.12.2010 року № 1205 ,,Про затвердження типових штатних нормативів загальноосвітних навчальних закладів"; Постанова КМУ від 25.08.2004 року №1096 ,,Про встановлення розміру доплати за окремі види педагогічної діяльності"; Наказ МОН від 15.04.1993 року № 102 ,,Про затвердження інструкції про порядок обчислення заробітної плати працівників освіти";Наказ МОН від 26.09.2005 року № 577 ,,Про впорядкування умов оплати праці та затвердження схем тарифних розрядів працівників навчальних закладів, установ освіти та наукових установ"; 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VIІI cкликання №4/20   від23.12.2020  "Про  бюджет _x000D_
територіальної громади 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</si>
  <si>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Забезпечення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</si>
  <si>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0111181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</si>
  <si>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</si>
  <si>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</si>
  <si>
    <t>Забезпечити надання відповідних послуг денними загальноосвітніми навчальними закладами та дошкільними закладами освіти</t>
  </si>
  <si>
    <t>Кількість укладених договорів</t>
  </si>
  <si>
    <t>Кількість дітей з особливими освітніми потребами</t>
  </si>
  <si>
    <t>Відсоток забезпеченості фінансовим  ресурсом</t>
  </si>
  <si>
    <t>Надання державної підтримки особам з особливими освітніми потребами</t>
  </si>
  <si>
    <t>Забезпечити надання послуг з державної підтримки особам з особливими освітніми  потребам за рахунок залишків  субвенції</t>
  </si>
  <si>
    <t>Забезпечити надання послуг з державної підтримки особам з особливими освітніми  потребам за рахунок  залишків субвенції</t>
  </si>
  <si>
    <t>Обсяг видатків за рахунок залишку субвенції</t>
  </si>
  <si>
    <t>Середня вартість витрат на 1 дитину за рахунок залишку субвенції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</si>
  <si>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</si>
  <si>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</si>
  <si>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</si>
  <si>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підвищення рівня надання медичної допомоги та збереження здорового населення</t>
  </si>
  <si>
    <t>Забезпечення надання населенню стаціонарної медичної допомоги</t>
  </si>
  <si>
    <t>Субсидії та поточні трансферти підприємствам (установам, організаціям)</t>
  </si>
  <si>
    <t>Програма стимулів  та розвику  вторинної медичної допомоги Старовижівської ТГ та  фінансової підтримки  КНП "Старовижівська лікарня" 2021р</t>
  </si>
  <si>
    <t>видатки на утримання установ</t>
  </si>
  <si>
    <t>Кількість установ яким буде надато трансферти</t>
  </si>
  <si>
    <t>Відсоток фінансування</t>
  </si>
  <si>
    <t>Конституція України, Бюджетний Кодекс України , Наказ Міністерства фінансів України №836 від 26.08.2014 року "Про деякі питання запровадження програмно-цільового методу складання та виконання місцевих бюджетів", Наказ Міністерства фінансів України від 09.07.2010 року №679 "Правила складання паспортів бюджетних програм місцевих бюджетів та звітів про їх виконання", Закон України "Про державний бюджет України на 2021 рік",  Рішення Старовижівської селищної ради від 23.12.2020р. №4/20 "Про бюджет Старовижівської селищної територіальної громади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</si>
  <si>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Підвищення рівня надання медичної допомоги та збереження здоров’я населення</t>
  </si>
  <si>
    <t>0112010</t>
  </si>
  <si>
    <t>Багатопрофільна стаціонарна медична допомога населенню</t>
  </si>
  <si>
    <t>2010</t>
  </si>
  <si>
    <t>0731</t>
  </si>
  <si>
    <t>Забезпечення пріоритетності охорони здоров'я,  вдосконалення медичної допомоги і запровадження здорового способу життя.</t>
  </si>
  <si>
    <t>Забезпечення надання населенню первинної медичної допомоги за місцем проживання (перебування)</t>
  </si>
  <si>
    <t>Програма стимулів  та розвику  первинної медичної допомоги Старовижівської ТГ та  фінансової підтримки  КНП "Старовижівський ЦПМД" 2021р</t>
  </si>
  <si>
    <t>Кількість штатних посад</t>
  </si>
  <si>
    <t>Кількість штатних одиниць лікарів ,які надають первинну допомогу</t>
  </si>
  <si>
    <t>Кількість прикріпленого населення</t>
  </si>
  <si>
    <t>Кількість пролікованих хворих</t>
  </si>
  <si>
    <t>Кількість прикріпленого населення на 1 лікаря</t>
  </si>
  <si>
    <t>Середня кількість відвідувань на 1 лікаря</t>
  </si>
  <si>
    <t>Забезпечення повноти охоплення профілактичими щепленнями</t>
  </si>
  <si>
    <t>Динаміка виявлених візуальних форм онкозахворювань в занедбаних стадіях</t>
  </si>
  <si>
    <t>Динаміка виявлених випадків туберкульозу в занедбаних стадіях</t>
  </si>
  <si>
    <t>Зміцнення та поліпшення здоров’я населення шляхом забезпечення потреб населення у первинній медичній допомозі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</si>
  <si>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</si>
  <si>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</si>
  <si>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</si>
  <si>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</si>
  <si>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Підвищення якості  вивчення, збереження і використання матеріальної та духовної культури, залучення громадян до надбань національної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</si>
  <si>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</si>
  <si>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середнє число окладів (ставок) робітників</t>
  </si>
  <si>
    <t>видатки загального фонду на забезпечення діяльності музеїв</t>
  </si>
  <si>
    <t>кількість реалізованих квитків</t>
  </si>
  <si>
    <t>кількість проведених виставок у музеях</t>
  </si>
  <si>
    <t>кількість відвідувачів виставок у тому числі: за реалізованими квитками</t>
  </si>
  <si>
    <t>кількість відвідувачів музеїв у тому числі: безкоштовно</t>
  </si>
  <si>
    <t>середня вартість одного квитка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</si>
  <si>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</si>
  <si>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</si>
  <si>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самоврядування";Закон України "Про культуру" від 14.12.2010 №2778-VI зі змінами; Наказ Міністерства культури і туризму України від 18.10.2005р. №745 "Про упорядкування умов оплати праці працівників культури на основі Єдиної тарифної сітки" із змінами;_x000D_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від 23.12.202р  "Про  бюджет 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</si>
  <si>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</si>
  <si>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0114040</t>
  </si>
  <si>
    <t>Забезпечення діяльності музеїв i виставок</t>
  </si>
  <si>
    <t>4040</t>
  </si>
  <si>
    <t>0824</t>
  </si>
  <si>
    <t>Створення умов для творчого розвитку особистості, підвищення культурного рівня, естетичного виховання громадян, доступності освіти у сфері культури для дітей та юнацтва, задоволення культурних потреб Українського народу</t>
  </si>
  <si>
    <t>Забезпечення організації культурного дозвілля населення і зміцнення культурних традицій</t>
  </si>
  <si>
    <t>середнє число окладів (ставок) спеціалістів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</si>
  <si>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</si>
  <si>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</si>
  <si>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</si>
  <si>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</si>
  <si>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самоврядування";Закон України "Про культуру" від 14.12.2010 №2778-VI зі змінами; Наказ Міністерства культури і туризму України від 18.10.2005р. №745 "Про упорядкування умов оплати праці працівників культури на основі Єдиної тарифної сітки" із змінами;_x000D_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від 23.12.2020р   "Про  бюджет 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</si>
  <si>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Надання послуг з організації культурного дозвілля населення</t>
  </si>
  <si>
    <t>0114060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</si>
  <si>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</si>
  <si>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</si>
  <si>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</si>
  <si>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Проведення  культурно-освітніх заходів</t>
  </si>
  <si>
    <t>Відзначення державних,регіональних, міцеих, професійних , релігійних свят, історичних подій, ювілеїв  та знаменних, памятних дат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</si>
  <si>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2021-2022роки</t>
  </si>
  <si>
    <t>кількість проведених заходів</t>
  </si>
  <si>
    <t>обсяг видатків на проведення культурно-освітніх заходів</t>
  </si>
  <si>
    <t>кількість програм</t>
  </si>
  <si>
    <t>середні витрати на проведення одного загоду</t>
  </si>
  <si>
    <t>кількість реалізованих програм до кількості програм, які заплановано реалізувати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</si>
  <si>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самоврядування";Закон України "Про культуру" від 14.12.2010 №2778-VI зі змінами; Наказ Міністерства культури і туризму України від 18.10.2005р. №745 "Про упорядкування умов оплати праці працівників культури на основі Єдиної тарифної сітки" із змінами;_x000D_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 від 23.12.2020р  "Про  бюджет  територіальної громади 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</si>
  <si>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Підтримка та розвиток культурно-освітніх заходів</t>
  </si>
  <si>
    <t>0114082</t>
  </si>
  <si>
    <t>Інші заходи в галузі культури і мистецтва</t>
  </si>
  <si>
    <t>4082</t>
  </si>
  <si>
    <t>0829</t>
  </si>
  <si>
    <t>Підвищення експлуатаційних властивостей житлового фонду і утримання його в належному стані, забезпечення його надійності та безпечної експлуатації, покращення умов проживання мешканців.</t>
  </si>
  <si>
    <t>Придбання матеріалів для ремонту квартири дитині – сироті</t>
  </si>
  <si>
    <t>Кількість житлових будинків, квартир що потребують  ремонту</t>
  </si>
  <si>
    <t>Кількість житлових будинків, квартир в яких планується проведення  ремонту</t>
  </si>
  <si>
    <t>Середня вартість  ремонту будинку, квартири</t>
  </si>
  <si>
    <t>Динаміка кількості будинків, квартир на яких планується проведення  ремонту  порівняно з попереднім роком</t>
  </si>
  <si>
    <t>Забезпечення утримання  житлового фонду в належному стані,  покращення умов проживання мешканців.</t>
  </si>
  <si>
    <t>0116011</t>
  </si>
  <si>
    <t>Експлуатація та технічне обслуговування житлового фонду</t>
  </si>
  <si>
    <t>6011</t>
  </si>
  <si>
    <t>0610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</si>
  <si>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</si>
  <si>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</si>
  <si>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</si>
  <si>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</si>
  <si>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</si>
  <si>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</si>
  <si>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Підтримка належного благоустрою навколо шкільних та дошкільних закладів</t>
  </si>
  <si>
    <t>Вирішення питань збирання сміття, утилізація ТПВ, покращення санітарного стану населених пунктів</t>
  </si>
  <si>
    <t>Будівництво та відновлення вуличного освітлення</t>
  </si>
  <si>
    <t>Забезпечення озеленення населених пунктів</t>
  </si>
  <si>
    <t>Забезпечення благоустрою кладовищ, братських могил,пам"ятних знаків</t>
  </si>
  <si>
    <t>Забезпечення боротьби з борщівником</t>
  </si>
  <si>
    <t>Забезпечення благоустрою громади</t>
  </si>
  <si>
    <t>Забезпечення функціонування відеонагляду селища</t>
  </si>
  <si>
    <t>Забезпечення функціонування вуличного освітлення</t>
  </si>
  <si>
    <t>Програма безпечна Старовижівська громада на 2021-2022роки</t>
  </si>
  <si>
    <t>Програма благоустрою по Старовижівській селищній раді на 2021 рік</t>
  </si>
  <si>
    <t>Програма облаштування вуличного освітлення в населених пунктах Старовижівської селищної ради на 2021 рік</t>
  </si>
  <si>
    <t>площа, що підлягає висаджуванню квіткової розсади</t>
  </si>
  <si>
    <t>кв. м.</t>
  </si>
  <si>
    <t>загальна площа кладовищ, що потребує благоустрою</t>
  </si>
  <si>
    <t>га.</t>
  </si>
  <si>
    <t>площа, на якій планується висадити квіткову розсаду</t>
  </si>
  <si>
    <t>площа кладовищ, благоустрій яких планується здійснювати</t>
  </si>
  <si>
    <t>середньорічні витрати на благоустрій 1 га кладовища</t>
  </si>
  <si>
    <t>питома вага кількості висадженої квіткової розсади до кількості, яку потрібно було висадити</t>
  </si>
  <si>
    <t>питома вага площі кладовищ, благоустрій яких планується здійснювати, у загальній площі кладовищ</t>
  </si>
  <si>
    <t>Бюджетний кодес; Закон України про державний бюджет на 2021 рік; Закон України "Про місцеве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VIІI cкликання №4/20 від 23.12.2020 "Про  бюджет територіальної громади 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</si>
  <si>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Підвищення рівня благоустрою Старовижівської селищної ради</t>
  </si>
  <si>
    <t>0116030</t>
  </si>
  <si>
    <t>Організація благоустрою населених пунктів</t>
  </si>
  <si>
    <t>6030</t>
  </si>
  <si>
    <t>0620</t>
  </si>
  <si>
    <t>Поліпшення житлових умов сільського населення</t>
  </si>
  <si>
    <t>Здійснення виплат, пов`язаних з погашенням відсотків за користування пільговими довгостроковими кредитами, наданими громадянам на будівництво (придбання) житла</t>
  </si>
  <si>
    <t>Здійснення виплат, пов`язаних з наданням та обслуговуванням пільгових довгострокових кредитів, наданих на будівництво (придбання) житла</t>
  </si>
  <si>
    <t>Здійснення виплат, пов`язаних з наданням та обслуговуванням державних пільгових кредитів, наданих індивідуальним сільським забудовникам</t>
  </si>
  <si>
    <t>Часткове компенсування витрат, пов’язаних з наданням та обслуговувнням кредитів_x000D_
обслуговуванням пільгових довгострокових кредитів,_x000D_
наданих громадянам обласним фондом підтримки_x000D_
індивідуального житлового будівництва на селі "Власний_x000D_
дім"</t>
  </si>
  <si>
    <t>Програма підтримки індивідуального житлового будівництва «Власний дім» по Старовижівській селищній раді на 2021 рік</t>
  </si>
  <si>
    <t>кількість молодих сімей, які перебувають на обліку</t>
  </si>
  <si>
    <t>кількість укладених договорів, за якими планується погашення відсотків</t>
  </si>
  <si>
    <t>середні витрати на погашення відсотків за одним договором</t>
  </si>
  <si>
    <t>динаміка кількості договорів, за якими проведене погашення відсотків, порівняно з попереднім роком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</si>
  <si>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 від 23.12.2020р "Про  бюджет  територіальної громади 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</si>
  <si>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Сприяння індивідуальному житловому будівництву на селі, поліпшення житлово-побутових умов сільського населення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</si>
  <si>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</si>
  <si>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</si>
  <si>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</si>
  <si>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</si>
  <si>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</si>
  <si>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Виготовлення  проектів  землеустрою</t>
  </si>
  <si>
    <t>виготовлення проекту землеустрою щодо розробки піщаного грунту для власних потреб  громади</t>
  </si>
  <si>
    <t>Програма землеустрою по Старовижівській територіальній громаді на 2021 рік</t>
  </si>
  <si>
    <t>Обсяг видатків на на  виготовлення проектів землеустрою</t>
  </si>
  <si>
    <t>кількість обєктів, на яких планується провести виготовлення проектів</t>
  </si>
  <si>
    <t>середні видатки на 1 проект землеустрою</t>
  </si>
  <si>
    <t>відсоток виготовлених проектів</t>
  </si>
  <si>
    <t>0117130</t>
  </si>
  <si>
    <t>Здійснення заходів із землеустрою</t>
  </si>
  <si>
    <t>7130</t>
  </si>
  <si>
    <t>0421</t>
  </si>
  <si>
    <t>Збереження та розвиток мережі автомобільних 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об’єктів та обсягів бюджетних коштів</t>
  </si>
  <si>
    <t>Забезпечення проведення ремонту та поточного утримання автомобільних доріг</t>
  </si>
  <si>
    <t>загальна протяжність доріг комунальної власнсті</t>
  </si>
  <si>
    <t>км.</t>
  </si>
  <si>
    <t>протяжність доріг на яких планується провести поточний та капітальний  ремонт</t>
  </si>
  <si>
    <t>середня вартість 1 кв. м поточного ремонту</t>
  </si>
  <si>
    <t>Відсоток відремонтованої протяжності за рахунок поточного ремонту</t>
  </si>
  <si>
    <t>Покращення стану  автомобільних доріг та дорожньої  інфраструктури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</si>
  <si>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</si>
  <si>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</si>
  <si>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</si>
  <si>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</si>
  <si>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Збереження та розвиток мережі автомобільних 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об’єктів та обсягів бюджетних коштів за рах. Субвенції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</si>
  <si>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</si>
  <si>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середня вартість 1 кв. м капітального ремонту</t>
  </si>
  <si>
    <t>Відсоток відремонтованої протяжності за рахунок капітального  ремонту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</si>
  <si>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від 23.12.2020р  "Про  бюджет  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</si>
  <si>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Покращення стану  автомобільних доріг та дорожньої  інфраструктури за рахунок субвенції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</si>
  <si>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0117462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</si>
  <si>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</si>
  <si>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</si>
  <si>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Виконання заходів для вирішення питань в інтересах  територіальної громади згідно положення про цільові фонди</t>
  </si>
  <si>
    <t>Забезпечення утримання в належному технічному стані об`єктів благоустрою</t>
  </si>
  <si>
    <t xml:space="preserve"> Виконання заходів для вирішення питань в інтересах територіальної громади</t>
  </si>
  <si>
    <t>Обсяг видатків утримання в належному технічному стані об`єктів територіальної громади</t>
  </si>
  <si>
    <t>Кількість обєктів</t>
  </si>
  <si>
    <t>Середня  вартість робіт</t>
  </si>
  <si>
    <t>Питома  вага</t>
  </si>
  <si>
    <t>Забезпечення виконання заходів  спрямованих на вирішення питань в інтересах  територіальної громади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</si>
  <si>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</si>
  <si>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</si>
  <si>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</si>
  <si>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0490</t>
  </si>
  <si>
    <t>Створення  резерву матеріально-технічних засобів, які повинні спрямовуватись на забезпечення заходів із запобігання та_x000D__x000D_
ліквідації надзвичайних ситуацій техногенного і природнього характеру та їх наслідків.</t>
  </si>
  <si>
    <t>Попередження надзвичайних ситуацій в районі шляхом створення та використання в разі необхідності резерву матеріально-технічних засобів</t>
  </si>
  <si>
    <t>Попередження надзвичайних ситуацій і шляхом створення та використання в разі необхідності резерву матеріально-технічних засобів</t>
  </si>
  <si>
    <t>Комплексна програма розвитку цивільного захисту  Старовижівської селищної ради на 2021-2025рр</t>
  </si>
  <si>
    <t>Обсяг  витрат на гасіння пожеж</t>
  </si>
  <si>
    <t>кількість пального для забезпечення потреб для виконання  протипожежних заходів</t>
  </si>
  <si>
    <t>літр</t>
  </si>
  <si>
    <t>Середня віртість 1 літра палива</t>
  </si>
  <si>
    <t>відсоток виконання робіт, що планується виконати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</si>
  <si>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 від 23.12.2020р   "Про  бюджет  територіальної громади  на 2021 рік", 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</si>
  <si>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Створення та використання у разі необхідності резерву матеріально-технічних засобів, які повинні спрямовуватись на забезпечення заходів із запобігання та ліквідації надзвичайних ситуацій техногенного і_x000D_ природнього характеру та їх наслідків.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</si>
  <si>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</si>
  <si>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</si>
  <si>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</si>
  <si>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</si>
  <si>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Зменшення впливу ТПВ на довкілля, покращення санітарного стану сіл та селища</t>
  </si>
  <si>
    <t>Повне охоплення території сіл та селища  послугами зі збору та вивезення  ТПВ</t>
  </si>
  <si>
    <t>Створення системи поводження з ТПВ заснованої на нових технологіях</t>
  </si>
  <si>
    <t>Інвестиційна програма поводження  з твердими побутовими  відходами по Старовижівській ОТГ на 2020 - 2021рр.</t>
  </si>
  <si>
    <t>обсяг видатків  на облаштування  майданчиків ТПВ</t>
  </si>
  <si>
    <t>кількість майданчиків, які планується створити  ТПВ</t>
  </si>
  <si>
    <t>кількість</t>
  </si>
  <si>
    <t>Середні витрати  на  створення  одного майданчика  ТПВ</t>
  </si>
  <si>
    <t>Відсоток виконання  облаштування  майданчиками ТПВ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</si>
  <si>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 від 23.12.2020р "Про  бюджет територіальної громади  на 2021 рік",  Рішення сесії Старовижівської селищної ради VIIІ cкликання № 9/6  від 26.03.2021 р. "Про внесення змін до рішення "Про  бюджет  територіальної громади  на 2021 рік"</t>
  </si>
  <si>
    <t>Створення системи пововодження з ТПВ заснованої на нових технологіях</t>
  </si>
  <si>
    <t>0118340</t>
  </si>
  <si>
    <t>Природоохоронні заходи за рахунок цільових фондів</t>
  </si>
  <si>
    <t>8340</t>
  </si>
  <si>
    <t>0540</t>
  </si>
  <si>
    <t>Надання  пільгових довгострокових кредитів, наданих індивідуальним сільським забудовникам</t>
  </si>
  <si>
    <t>Кількість молодих сімей, які перебувають на обліку</t>
  </si>
  <si>
    <t>Кількість виданих кредитів на придбання житла індивідуальним сільським забудовникам</t>
  </si>
  <si>
    <t>Середня сума надання одного кредиту</t>
  </si>
  <si>
    <t>відсоток співфінансування обласним фондом підтримки індивідуальних сільських забудовників "Власний дім"</t>
  </si>
  <si>
    <t>Бюджетний кодес; Закон України про державний бюджет на 2021 рік; Закон України "Про місцеве самоврядування"; Закон України "Про службу в органах місцевого самоврядування"; Наказ Міністерства фінансів України від 26.08.2014 р. №836 «Про деякі питання запровадження програмно-цільового методу складання та виконання місцевих бюджетів" (із змінами і доповненнями від 30.09.2016 р. № 860, від 28.04.2017 р. № 472); Інструкція про статус та особливості участі у бюджетному процесі відповідальних виконавців бюджетних пpогpaм місцевих бюджетів; Наказ Міністерства фінансів України 01.10.2010 N 1147 (у редакції наказу Міністерства фінансів України від 27.09.2012 N 1035); Рішення сесії Старовижівської селищної ради VIIІ cкликання №4/20  від 23.12.2020р   "Про  бюджет  територіальної громади  на 2021 рік"</t>
  </si>
  <si>
    <t>0118831</t>
  </si>
  <si>
    <t>Надання довгострокових кредитів індивідуальним забудовникам житла на селі</t>
  </si>
  <si>
    <t>8831</t>
  </si>
  <si>
    <t>1060</t>
  </si>
  <si>
    <t>07 квітня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</si>
</sst>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58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65" zoomScaleNormal="100" zoomScaleSheetLayoutView="100" workbookViewId="0">
      <selection activeCell="A87" sqref="A87:H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112"/>
      <c r="AP7" s="113"/>
      <c r="AQ7" s="113"/>
      <c r="AR7" s="113"/>
      <c r="AS7" s="113"/>
      <c r="AT7" s="113"/>
      <c r="AU7" s="113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4" t="s">
        <v>101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105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13263900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13198700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65200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86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65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25.5" customHeight="1" x14ac:dyDescent="0.2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4" t="s">
        <v>41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5" t="s">
        <v>99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83" t="s">
        <v>28</v>
      </c>
      <c r="B46" s="83"/>
      <c r="C46" s="83"/>
      <c r="D46" s="86" t="s">
        <v>26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83" t="s">
        <v>29</v>
      </c>
      <c r="AD46" s="83"/>
      <c r="AE46" s="83"/>
      <c r="AF46" s="83"/>
      <c r="AG46" s="83"/>
      <c r="AH46" s="83"/>
      <c r="AI46" s="83"/>
      <c r="AJ46" s="83"/>
      <c r="AK46" s="83" t="s">
        <v>30</v>
      </c>
      <c r="AL46" s="83"/>
      <c r="AM46" s="83"/>
      <c r="AN46" s="83"/>
      <c r="AO46" s="83"/>
      <c r="AP46" s="83"/>
      <c r="AQ46" s="83"/>
      <c r="AR46" s="83"/>
      <c r="AS46" s="83" t="s">
        <v>27</v>
      </c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83"/>
      <c r="B47" s="83"/>
      <c r="C47" s="83"/>
      <c r="D47" s="8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83">
        <v>1</v>
      </c>
      <c r="B48" s="83"/>
      <c r="C48" s="83"/>
      <c r="D48" s="80">
        <v>2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>
        <v>3</v>
      </c>
      <c r="AD48" s="83"/>
      <c r="AE48" s="83"/>
      <c r="AF48" s="83"/>
      <c r="AG48" s="83"/>
      <c r="AH48" s="83"/>
      <c r="AI48" s="83"/>
      <c r="AJ48" s="83"/>
      <c r="AK48" s="83">
        <v>4</v>
      </c>
      <c r="AL48" s="83"/>
      <c r="AM48" s="83"/>
      <c r="AN48" s="83"/>
      <c r="AO48" s="83"/>
      <c r="AP48" s="83"/>
      <c r="AQ48" s="83"/>
      <c r="AR48" s="83"/>
      <c r="AS48" s="83">
        <v>5</v>
      </c>
      <c r="AT48" s="83"/>
      <c r="AU48" s="83"/>
      <c r="AV48" s="83"/>
      <c r="AW48" s="83"/>
      <c r="AX48" s="83"/>
      <c r="AY48" s="83"/>
      <c r="AZ48" s="8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3" t="s">
        <v>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44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13198700</v>
      </c>
      <c r="AD50" s="39"/>
      <c r="AE50" s="39"/>
      <c r="AF50" s="39"/>
      <c r="AG50" s="39"/>
      <c r="AH50" s="39"/>
      <c r="AI50" s="39"/>
      <c r="AJ50" s="39"/>
      <c r="AK50" s="39">
        <v>65200</v>
      </c>
      <c r="AL50" s="39"/>
      <c r="AM50" s="39"/>
      <c r="AN50" s="39"/>
      <c r="AO50" s="39"/>
      <c r="AP50" s="39"/>
      <c r="AQ50" s="39"/>
      <c r="AR50" s="39"/>
      <c r="AS50" s="39">
        <f>AC50+AK50</f>
        <v>13263900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6"/>
      <c r="B51" s="46"/>
      <c r="C51" s="46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13198700</v>
      </c>
      <c r="AD51" s="45"/>
      <c r="AE51" s="45"/>
      <c r="AF51" s="45"/>
      <c r="AG51" s="45"/>
      <c r="AH51" s="45"/>
      <c r="AI51" s="45"/>
      <c r="AJ51" s="45"/>
      <c r="AK51" s="45">
        <v>65200</v>
      </c>
      <c r="AL51" s="45"/>
      <c r="AM51" s="45"/>
      <c r="AN51" s="45"/>
      <c r="AO51" s="45"/>
      <c r="AP51" s="45"/>
      <c r="AQ51" s="45"/>
      <c r="AR51" s="45"/>
      <c r="AS51" s="45">
        <f>AC51+AK51</f>
        <v>13263900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3" t="s">
        <v>29</v>
      </c>
      <c r="AC55" s="83"/>
      <c r="AD55" s="83"/>
      <c r="AE55" s="83"/>
      <c r="AF55" s="83"/>
      <c r="AG55" s="83"/>
      <c r="AH55" s="83"/>
      <c r="AI55" s="83"/>
      <c r="AJ55" s="83" t="s">
        <v>30</v>
      </c>
      <c r="AK55" s="83"/>
      <c r="AL55" s="83"/>
      <c r="AM55" s="83"/>
      <c r="AN55" s="83"/>
      <c r="AO55" s="83"/>
      <c r="AP55" s="83"/>
      <c r="AQ55" s="83"/>
      <c r="AR55" s="83" t="s">
        <v>27</v>
      </c>
      <c r="AS55" s="83"/>
      <c r="AT55" s="83"/>
      <c r="AU55" s="83"/>
      <c r="AV55" s="83"/>
      <c r="AW55" s="83"/>
      <c r="AX55" s="83"/>
      <c r="AY55" s="83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</row>
    <row r="57" spans="1:79" ht="15.75" customHeight="1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83">
        <v>3</v>
      </c>
      <c r="AC57" s="83"/>
      <c r="AD57" s="83"/>
      <c r="AE57" s="83"/>
      <c r="AF57" s="83"/>
      <c r="AG57" s="83"/>
      <c r="AH57" s="83"/>
      <c r="AI57" s="83"/>
      <c r="AJ57" s="83">
        <v>4</v>
      </c>
      <c r="AK57" s="83"/>
      <c r="AL57" s="83"/>
      <c r="AM57" s="83"/>
      <c r="AN57" s="83"/>
      <c r="AO57" s="83"/>
      <c r="AP57" s="83"/>
      <c r="AQ57" s="83"/>
      <c r="AR57" s="83">
        <v>5</v>
      </c>
      <c r="AS57" s="83"/>
      <c r="AT57" s="83"/>
      <c r="AU57" s="83"/>
      <c r="AV57" s="83"/>
      <c r="AW57" s="83"/>
      <c r="AX57" s="83"/>
      <c r="AY57" s="83"/>
    </row>
    <row r="58" spans="1:79" ht="12.75" hidden="1" customHeight="1" x14ac:dyDescent="0.2">
      <c r="A58" s="40" t="s">
        <v>6</v>
      </c>
      <c r="B58" s="40"/>
      <c r="C58" s="40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69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50000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50000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ht="25.5" customHeight="1" x14ac:dyDescent="0.2">
      <c r="A60" s="40">
        <v>2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142000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142000</v>
      </c>
      <c r="AS60" s="39"/>
      <c r="AT60" s="39"/>
      <c r="AU60" s="39"/>
      <c r="AV60" s="39"/>
      <c r="AW60" s="39"/>
      <c r="AX60" s="39"/>
      <c r="AY60" s="39"/>
    </row>
    <row r="61" spans="1:79" s="4" customFormat="1" ht="12.75" customHeight="1" x14ac:dyDescent="0.2">
      <c r="A61" s="46"/>
      <c r="B61" s="46"/>
      <c r="C61" s="46"/>
      <c r="D61" s="57" t="s">
        <v>27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9"/>
      <c r="AB61" s="45">
        <v>192000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192000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">
      <c r="A63" s="84" t="s">
        <v>43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">
      <c r="A64" s="83" t="s">
        <v>28</v>
      </c>
      <c r="B64" s="83"/>
      <c r="C64" s="83"/>
      <c r="D64" s="83"/>
      <c r="E64" s="83"/>
      <c r="F64" s="83"/>
      <c r="G64" s="80" t="s">
        <v>44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 t="s">
        <v>2</v>
      </c>
      <c r="AA64" s="83"/>
      <c r="AB64" s="83"/>
      <c r="AC64" s="83"/>
      <c r="AD64" s="83"/>
      <c r="AE64" s="83" t="s">
        <v>1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0" t="s">
        <v>29</v>
      </c>
      <c r="AP64" s="81"/>
      <c r="AQ64" s="81"/>
      <c r="AR64" s="81"/>
      <c r="AS64" s="81"/>
      <c r="AT64" s="81"/>
      <c r="AU64" s="81"/>
      <c r="AV64" s="82"/>
      <c r="AW64" s="80" t="s">
        <v>30</v>
      </c>
      <c r="AX64" s="81"/>
      <c r="AY64" s="81"/>
      <c r="AZ64" s="81"/>
      <c r="BA64" s="81"/>
      <c r="BB64" s="81"/>
      <c r="BC64" s="81"/>
      <c r="BD64" s="82"/>
      <c r="BE64" s="80" t="s">
        <v>27</v>
      </c>
      <c r="BF64" s="81"/>
      <c r="BG64" s="81"/>
      <c r="BH64" s="81"/>
      <c r="BI64" s="81"/>
      <c r="BJ64" s="81"/>
      <c r="BK64" s="81"/>
      <c r="BL64" s="82"/>
    </row>
    <row r="65" spans="1:79" ht="15.75" customHeight="1" x14ac:dyDescent="0.2">
      <c r="A65" s="83">
        <v>1</v>
      </c>
      <c r="B65" s="83"/>
      <c r="C65" s="83"/>
      <c r="D65" s="83"/>
      <c r="E65" s="83"/>
      <c r="F65" s="83"/>
      <c r="G65" s="80">
        <v>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>
        <v>3</v>
      </c>
      <c r="AA65" s="83"/>
      <c r="AB65" s="83"/>
      <c r="AC65" s="83"/>
      <c r="AD65" s="83"/>
      <c r="AE65" s="83">
        <v>4</v>
      </c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4" t="s">
        <v>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40" t="s">
        <v>19</v>
      </c>
      <c r="AA66" s="40"/>
      <c r="AB66" s="40"/>
      <c r="AC66" s="40"/>
      <c r="AD66" s="40"/>
      <c r="AE66" s="77" t="s">
        <v>32</v>
      </c>
      <c r="AF66" s="77"/>
      <c r="AG66" s="77"/>
      <c r="AH66" s="77"/>
      <c r="AI66" s="77"/>
      <c r="AJ66" s="77"/>
      <c r="AK66" s="77"/>
      <c r="AL66" s="77"/>
      <c r="AM66" s="77"/>
      <c r="AN66" s="74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71" t="s">
        <v>71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50"/>
      <c r="AA67" s="50"/>
      <c r="AB67" s="50"/>
      <c r="AC67" s="50"/>
      <c r="AD67" s="50"/>
      <c r="AE67" s="67"/>
      <c r="AF67" s="67"/>
      <c r="AG67" s="67"/>
      <c r="AH67" s="67"/>
      <c r="AI67" s="67"/>
      <c r="AJ67" s="67"/>
      <c r="AK67" s="67"/>
      <c r="AL67" s="67"/>
      <c r="AM67" s="67"/>
      <c r="AN67" s="68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75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78" t="s">
        <v>74</v>
      </c>
      <c r="AF68" s="78"/>
      <c r="AG68" s="78"/>
      <c r="AH68" s="78"/>
      <c r="AI68" s="78"/>
      <c r="AJ68" s="78"/>
      <c r="AK68" s="78"/>
      <c r="AL68" s="78"/>
      <c r="AM68" s="78"/>
      <c r="AN68" s="79"/>
      <c r="AO68" s="39">
        <v>51.5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51.5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7"/>
      <c r="AF69" s="67"/>
      <c r="AG69" s="67"/>
      <c r="AH69" s="67"/>
      <c r="AI69" s="67"/>
      <c r="AJ69" s="67"/>
      <c r="AK69" s="67"/>
      <c r="AL69" s="67"/>
      <c r="AM69" s="67"/>
      <c r="AN69" s="68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2150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2150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2540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2540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41" t="s">
        <v>81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3860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3860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58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84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256.3</v>
      </c>
      <c r="AP75" s="39"/>
      <c r="AQ75" s="39"/>
      <c r="AR75" s="39"/>
      <c r="AS75" s="39"/>
      <c r="AT75" s="39"/>
      <c r="AU75" s="39"/>
      <c r="AV75" s="39"/>
      <c r="AW75" s="39">
        <v>1.3</v>
      </c>
      <c r="AX75" s="39"/>
      <c r="AY75" s="39"/>
      <c r="AZ75" s="39"/>
      <c r="BA75" s="39"/>
      <c r="BB75" s="39"/>
      <c r="BC75" s="39"/>
      <c r="BD75" s="39"/>
      <c r="BE75" s="39">
        <f t="shared" si="0"/>
        <v>257.60000000000002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63" t="s">
        <v>93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5"/>
      <c r="AO78" s="66" t="s">
        <v>95</v>
      </c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</row>
    <row r="79" spans="1:79" x14ac:dyDescent="0.2">
      <c r="W79" s="53" t="s">
        <v>5</v>
      </c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</row>
    <row r="80" spans="1:79" ht="15.75" customHeight="1" x14ac:dyDescent="0.2">
      <c r="A80" s="69" t="s">
        <v>3</v>
      </c>
      <c r="B80" s="69"/>
      <c r="C80" s="69"/>
      <c r="D80" s="69"/>
      <c r="E80" s="69"/>
      <c r="F80" s="69"/>
    </row>
    <row r="81" spans="1:59" ht="13.15" customHeight="1" x14ac:dyDescent="0.2">
      <c r="A81" s="60" t="s">
        <v>92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</row>
    <row r="82" spans="1:59" x14ac:dyDescent="0.2">
      <c r="A82" s="62" t="s">
        <v>47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63" t="s">
        <v>94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5"/>
      <c r="AO84" s="66" t="s">
        <v>96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59" x14ac:dyDescent="0.2">
      <c r="W85" s="53" t="s">
        <v>5</v>
      </c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</row>
    <row r="86" spans="1:59" x14ac:dyDescent="0.2">
      <c r="A86" s="51" t="s">
        <v>468</v>
      </c>
      <c r="B86" s="52"/>
      <c r="C86" s="52"/>
      <c r="D86" s="52"/>
      <c r="E86" s="52"/>
      <c r="F86" s="52"/>
      <c r="G86" s="52"/>
      <c r="H86" s="52"/>
    </row>
    <row r="87" spans="1:59" x14ac:dyDescent="0.2">
      <c r="A87" s="53" t="s">
        <v>45</v>
      </c>
      <c r="B87" s="53"/>
      <c r="C87" s="53"/>
      <c r="D87" s="53"/>
      <c r="E87" s="53"/>
      <c r="F87" s="53"/>
      <c r="G87" s="53"/>
      <c r="H87" s="53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1:C61"/>
    <mergeCell ref="D61:AA61"/>
    <mergeCell ref="AB61:AI61"/>
    <mergeCell ref="AJ61:AQ61"/>
    <mergeCell ref="AR61:AY61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0:F8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BE68:BL68"/>
    <mergeCell ref="A69:F69"/>
    <mergeCell ref="G69:Y69"/>
    <mergeCell ref="Z69:AD69"/>
    <mergeCell ref="AE69:AN69"/>
    <mergeCell ref="AO69:AV69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7:L67">
    <cfRule type="cellIs" dxfId="586" priority="21" stopIfTrue="1" operator="equal">
      <formula>$G66</formula>
    </cfRule>
  </conditionalFormatting>
  <conditionalFormatting sqref="D50">
    <cfRule type="cellIs" dxfId="585" priority="22" stopIfTrue="1" operator="equal">
      <formula>$D49</formula>
    </cfRule>
  </conditionalFormatting>
  <conditionalFormatting sqref="A67:F67">
    <cfRule type="cellIs" dxfId="584" priority="23" stopIfTrue="1" operator="equal">
      <formula>0</formula>
    </cfRule>
  </conditionalFormatting>
  <conditionalFormatting sqref="D51">
    <cfRule type="cellIs" dxfId="583" priority="20" stopIfTrue="1" operator="equal">
      <formula>$D50</formula>
    </cfRule>
  </conditionalFormatting>
  <conditionalFormatting sqref="G68">
    <cfRule type="cellIs" dxfId="582" priority="17" stopIfTrue="1" operator="equal">
      <formula>$G67</formula>
    </cfRule>
  </conditionalFormatting>
  <conditionalFormatting sqref="A68:F68">
    <cfRule type="cellIs" dxfId="581" priority="18" stopIfTrue="1" operator="equal">
      <formula>0</formula>
    </cfRule>
  </conditionalFormatting>
  <conditionalFormatting sqref="G69">
    <cfRule type="cellIs" dxfId="580" priority="15" stopIfTrue="1" operator="equal">
      <formula>$G68</formula>
    </cfRule>
  </conditionalFormatting>
  <conditionalFormatting sqref="A69:F69">
    <cfRule type="cellIs" dxfId="579" priority="16" stopIfTrue="1" operator="equal">
      <formula>0</formula>
    </cfRule>
  </conditionalFormatting>
  <conditionalFormatting sqref="G70">
    <cfRule type="cellIs" dxfId="578" priority="13" stopIfTrue="1" operator="equal">
      <formula>$G69</formula>
    </cfRule>
  </conditionalFormatting>
  <conditionalFormatting sqref="A70:F70">
    <cfRule type="cellIs" dxfId="577" priority="14" stopIfTrue="1" operator="equal">
      <formula>0</formula>
    </cfRule>
  </conditionalFormatting>
  <conditionalFormatting sqref="G71">
    <cfRule type="cellIs" dxfId="576" priority="11" stopIfTrue="1" operator="equal">
      <formula>$G70</formula>
    </cfRule>
  </conditionalFormatting>
  <conditionalFormatting sqref="A71:F71">
    <cfRule type="cellIs" dxfId="575" priority="12" stopIfTrue="1" operator="equal">
      <formula>0</formula>
    </cfRule>
  </conditionalFormatting>
  <conditionalFormatting sqref="G72">
    <cfRule type="cellIs" dxfId="574" priority="9" stopIfTrue="1" operator="equal">
      <formula>$G71</formula>
    </cfRule>
  </conditionalFormatting>
  <conditionalFormatting sqref="A72:F72">
    <cfRule type="cellIs" dxfId="573" priority="10" stopIfTrue="1" operator="equal">
      <formula>0</formula>
    </cfRule>
  </conditionalFormatting>
  <conditionalFormatting sqref="G73">
    <cfRule type="cellIs" dxfId="572" priority="7" stopIfTrue="1" operator="equal">
      <formula>$G72</formula>
    </cfRule>
  </conditionalFormatting>
  <conditionalFormatting sqref="A73:F73">
    <cfRule type="cellIs" dxfId="571" priority="8" stopIfTrue="1" operator="equal">
      <formula>0</formula>
    </cfRule>
  </conditionalFormatting>
  <conditionalFormatting sqref="G74">
    <cfRule type="cellIs" dxfId="570" priority="5" stopIfTrue="1" operator="equal">
      <formula>$G73</formula>
    </cfRule>
  </conditionalFormatting>
  <conditionalFormatting sqref="A74:F74">
    <cfRule type="cellIs" dxfId="569" priority="6" stopIfTrue="1" operator="equal">
      <formula>0</formula>
    </cfRule>
  </conditionalFormatting>
  <conditionalFormatting sqref="G75">
    <cfRule type="cellIs" dxfId="568" priority="3" stopIfTrue="1" operator="equal">
      <formula>$G74</formula>
    </cfRule>
  </conditionalFormatting>
  <conditionalFormatting sqref="A75:F75">
    <cfRule type="cellIs" dxfId="567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75" zoomScaleNormal="100" zoomScaleSheetLayoutView="100" workbookViewId="0">
      <selection activeCell="T91" sqref="T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116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118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119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117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177310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177310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86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65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40">
        <v>2</v>
      </c>
      <c r="B33" s="40"/>
      <c r="C33" s="40"/>
      <c r="D33" s="40"/>
      <c r="E33" s="40"/>
      <c r="F33" s="40"/>
      <c r="G33" s="54" t="s">
        <v>106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4" t="s">
        <v>38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5.95" customHeight="1" x14ac:dyDescent="0.2">
      <c r="A36" s="100" t="s">
        <v>115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4" t="s">
        <v>39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</row>
    <row r="39" spans="1:79" ht="27.75" customHeight="1" x14ac:dyDescent="0.2">
      <c r="A39" s="96" t="s">
        <v>28</v>
      </c>
      <c r="B39" s="96"/>
      <c r="C39" s="96"/>
      <c r="D39" s="96"/>
      <c r="E39" s="96"/>
      <c r="F39" s="96"/>
      <c r="G39" s="97" t="s">
        <v>25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5.75" hidden="1" x14ac:dyDescent="0.2">
      <c r="A40" s="83">
        <v>1</v>
      </c>
      <c r="B40" s="83"/>
      <c r="C40" s="83"/>
      <c r="D40" s="83"/>
      <c r="E40" s="83"/>
      <c r="F40" s="83"/>
      <c r="G40" s="97">
        <v>2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0.5" hidden="1" customHeight="1" x14ac:dyDescent="0.2">
      <c r="A41" s="40" t="s">
        <v>6</v>
      </c>
      <c r="B41" s="40"/>
      <c r="C41" s="40"/>
      <c r="D41" s="40"/>
      <c r="E41" s="40"/>
      <c r="F41" s="40"/>
      <c r="G41" s="74" t="s">
        <v>7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11</v>
      </c>
    </row>
    <row r="42" spans="1:79" ht="12.75" customHeight="1" x14ac:dyDescent="0.2">
      <c r="A42" s="40">
        <v>1</v>
      </c>
      <c r="B42" s="40"/>
      <c r="C42" s="40"/>
      <c r="D42" s="40"/>
      <c r="E42" s="40"/>
      <c r="F42" s="40"/>
      <c r="G42" s="54" t="s">
        <v>65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4" t="s">
        <v>41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5" t="s">
        <v>99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83" t="s">
        <v>28</v>
      </c>
      <c r="B46" s="83"/>
      <c r="C46" s="83"/>
      <c r="D46" s="86" t="s">
        <v>26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83" t="s">
        <v>29</v>
      </c>
      <c r="AD46" s="83"/>
      <c r="AE46" s="83"/>
      <c r="AF46" s="83"/>
      <c r="AG46" s="83"/>
      <c r="AH46" s="83"/>
      <c r="AI46" s="83"/>
      <c r="AJ46" s="83"/>
      <c r="AK46" s="83" t="s">
        <v>30</v>
      </c>
      <c r="AL46" s="83"/>
      <c r="AM46" s="83"/>
      <c r="AN46" s="83"/>
      <c r="AO46" s="83"/>
      <c r="AP46" s="83"/>
      <c r="AQ46" s="83"/>
      <c r="AR46" s="83"/>
      <c r="AS46" s="83" t="s">
        <v>27</v>
      </c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83"/>
      <c r="B47" s="83"/>
      <c r="C47" s="83"/>
      <c r="D47" s="8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83">
        <v>1</v>
      </c>
      <c r="B48" s="83"/>
      <c r="C48" s="83"/>
      <c r="D48" s="80">
        <v>2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>
        <v>3</v>
      </c>
      <c r="AD48" s="83"/>
      <c r="AE48" s="83"/>
      <c r="AF48" s="83"/>
      <c r="AG48" s="83"/>
      <c r="AH48" s="83"/>
      <c r="AI48" s="83"/>
      <c r="AJ48" s="83"/>
      <c r="AK48" s="83">
        <v>4</v>
      </c>
      <c r="AL48" s="83"/>
      <c r="AM48" s="83"/>
      <c r="AN48" s="83"/>
      <c r="AO48" s="83"/>
      <c r="AP48" s="83"/>
      <c r="AQ48" s="83"/>
      <c r="AR48" s="83"/>
      <c r="AS48" s="83">
        <v>5</v>
      </c>
      <c r="AT48" s="83"/>
      <c r="AU48" s="83"/>
      <c r="AV48" s="83"/>
      <c r="AW48" s="83"/>
      <c r="AX48" s="83"/>
      <c r="AY48" s="83"/>
      <c r="AZ48" s="8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3" t="s">
        <v>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44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0">
        <v>1</v>
      </c>
      <c r="B50" s="40"/>
      <c r="C50" s="40"/>
      <c r="D50" s="54" t="s">
        <v>107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177310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177310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6"/>
      <c r="B51" s="46"/>
      <c r="C51" s="46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177310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177310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3" t="s">
        <v>29</v>
      </c>
      <c r="AC55" s="83"/>
      <c r="AD55" s="83"/>
      <c r="AE55" s="83"/>
      <c r="AF55" s="83"/>
      <c r="AG55" s="83"/>
      <c r="AH55" s="83"/>
      <c r="AI55" s="83"/>
      <c r="AJ55" s="83" t="s">
        <v>30</v>
      </c>
      <c r="AK55" s="83"/>
      <c r="AL55" s="83"/>
      <c r="AM55" s="83"/>
      <c r="AN55" s="83"/>
      <c r="AO55" s="83"/>
      <c r="AP55" s="83"/>
      <c r="AQ55" s="83"/>
      <c r="AR55" s="83" t="s">
        <v>27</v>
      </c>
      <c r="AS55" s="83"/>
      <c r="AT55" s="83"/>
      <c r="AU55" s="83"/>
      <c r="AV55" s="83"/>
      <c r="AW55" s="83"/>
      <c r="AX55" s="83"/>
      <c r="AY55" s="83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</row>
    <row r="57" spans="1:79" ht="15.75" customHeight="1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83">
        <v>3</v>
      </c>
      <c r="AC57" s="83"/>
      <c r="AD57" s="83"/>
      <c r="AE57" s="83"/>
      <c r="AF57" s="83"/>
      <c r="AG57" s="83"/>
      <c r="AH57" s="83"/>
      <c r="AI57" s="83"/>
      <c r="AJ57" s="83">
        <v>4</v>
      </c>
      <c r="AK57" s="83"/>
      <c r="AL57" s="83"/>
      <c r="AM57" s="83"/>
      <c r="AN57" s="83"/>
      <c r="AO57" s="83"/>
      <c r="AP57" s="83"/>
      <c r="AQ57" s="83"/>
      <c r="AR57" s="83">
        <v>5</v>
      </c>
      <c r="AS57" s="83"/>
      <c r="AT57" s="83"/>
      <c r="AU57" s="83"/>
      <c r="AV57" s="83"/>
      <c r="AW57" s="83"/>
      <c r="AX57" s="83"/>
      <c r="AY57" s="83"/>
    </row>
    <row r="58" spans="1:79" ht="12.75" hidden="1" customHeight="1" x14ac:dyDescent="0.2">
      <c r="A58" s="40" t="s">
        <v>6</v>
      </c>
      <c r="B58" s="40"/>
      <c r="C58" s="40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108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177310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177310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45">
        <v>177310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177310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3" t="s">
        <v>28</v>
      </c>
      <c r="B63" s="83"/>
      <c r="C63" s="83"/>
      <c r="D63" s="83"/>
      <c r="E63" s="83"/>
      <c r="F63" s="83"/>
      <c r="G63" s="80" t="s">
        <v>44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29</v>
      </c>
      <c r="AP63" s="81"/>
      <c r="AQ63" s="81"/>
      <c r="AR63" s="81"/>
      <c r="AS63" s="81"/>
      <c r="AT63" s="81"/>
      <c r="AU63" s="81"/>
      <c r="AV63" s="82"/>
      <c r="AW63" s="80" t="s">
        <v>30</v>
      </c>
      <c r="AX63" s="81"/>
      <c r="AY63" s="81"/>
      <c r="AZ63" s="81"/>
      <c r="BA63" s="81"/>
      <c r="BB63" s="81"/>
      <c r="BC63" s="81"/>
      <c r="BD63" s="82"/>
      <c r="BE63" s="80" t="s">
        <v>27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0" t="s">
        <v>19</v>
      </c>
      <c r="AA65" s="40"/>
      <c r="AB65" s="40"/>
      <c r="AC65" s="40"/>
      <c r="AD65" s="40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73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78" t="s">
        <v>74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67"/>
      <c r="AF68" s="67"/>
      <c r="AG68" s="67"/>
      <c r="AH68" s="67"/>
      <c r="AI68" s="67"/>
      <c r="AJ68" s="67"/>
      <c r="AK68" s="67"/>
      <c r="AL68" s="67"/>
      <c r="AM68" s="67"/>
      <c r="AN68" s="68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109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81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160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160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110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111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177310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177310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112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113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114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3" t="s">
        <v>93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95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79" x14ac:dyDescent="0.2">
      <c r="W77" s="53" t="s">
        <v>5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79" ht="15.75" customHeight="1" x14ac:dyDescent="0.2">
      <c r="A78" s="69" t="s">
        <v>3</v>
      </c>
      <c r="B78" s="69"/>
      <c r="C78" s="69"/>
      <c r="D78" s="69"/>
      <c r="E78" s="69"/>
      <c r="F78" s="69"/>
    </row>
    <row r="79" spans="1:79" ht="13.15" customHeight="1" x14ac:dyDescent="0.2">
      <c r="A79" s="60" t="s">
        <v>92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</row>
    <row r="80" spans="1:79" x14ac:dyDescent="0.2">
      <c r="A80" s="62" t="s">
        <v>47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3" t="s">
        <v>94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96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x14ac:dyDescent="0.2">
      <c r="A84" s="51" t="str">
        <f>КПК0110150!A86</f>
        <v>07 квітня 2021</v>
      </c>
      <c r="B84" s="52"/>
      <c r="C84" s="52"/>
      <c r="D84" s="52"/>
      <c r="E84" s="52"/>
      <c r="F84" s="52"/>
      <c r="G84" s="52"/>
      <c r="H84" s="52"/>
    </row>
    <row r="85" spans="1:59" x14ac:dyDescent="0.2">
      <c r="A85" s="53" t="s">
        <v>45</v>
      </c>
      <c r="B85" s="53"/>
      <c r="C85" s="53"/>
      <c r="D85" s="53"/>
      <c r="E85" s="53"/>
      <c r="F85" s="53"/>
      <c r="G85" s="53"/>
      <c r="H85" s="5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4:H84"/>
    <mergeCell ref="A85:H85"/>
    <mergeCell ref="A33:F33"/>
    <mergeCell ref="G33:BL33"/>
    <mergeCell ref="A51:C51"/>
    <mergeCell ref="D51:AB51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6:L66">
    <cfRule type="cellIs" dxfId="566" priority="19" stopIfTrue="1" operator="equal">
      <formula>$G65</formula>
    </cfRule>
  </conditionalFormatting>
  <conditionalFormatting sqref="D50">
    <cfRule type="cellIs" dxfId="565" priority="20" stopIfTrue="1" operator="equal">
      <formula>$D49</formula>
    </cfRule>
  </conditionalFormatting>
  <conditionalFormatting sqref="A66:F66">
    <cfRule type="cellIs" dxfId="564" priority="21" stopIfTrue="1" operator="equal">
      <formula>0</formula>
    </cfRule>
  </conditionalFormatting>
  <conditionalFormatting sqref="D51">
    <cfRule type="cellIs" dxfId="563" priority="18" stopIfTrue="1" operator="equal">
      <formula>$D50</formula>
    </cfRule>
  </conditionalFormatting>
  <conditionalFormatting sqref="G67">
    <cfRule type="cellIs" dxfId="562" priority="15" stopIfTrue="1" operator="equal">
      <formula>$G66</formula>
    </cfRule>
  </conditionalFormatting>
  <conditionalFormatting sqref="A67:F67">
    <cfRule type="cellIs" dxfId="561" priority="16" stopIfTrue="1" operator="equal">
      <formula>0</formula>
    </cfRule>
  </conditionalFormatting>
  <conditionalFormatting sqref="G68">
    <cfRule type="cellIs" dxfId="560" priority="13" stopIfTrue="1" operator="equal">
      <formula>$G67</formula>
    </cfRule>
  </conditionalFormatting>
  <conditionalFormatting sqref="A68:F68">
    <cfRule type="cellIs" dxfId="559" priority="14" stopIfTrue="1" operator="equal">
      <formula>0</formula>
    </cfRule>
  </conditionalFormatting>
  <conditionalFormatting sqref="G69">
    <cfRule type="cellIs" dxfId="558" priority="11" stopIfTrue="1" operator="equal">
      <formula>$G68</formula>
    </cfRule>
  </conditionalFormatting>
  <conditionalFormatting sqref="A69:F69">
    <cfRule type="cellIs" dxfId="557" priority="12" stopIfTrue="1" operator="equal">
      <formula>0</formula>
    </cfRule>
  </conditionalFormatting>
  <conditionalFormatting sqref="G70">
    <cfRule type="cellIs" dxfId="556" priority="9" stopIfTrue="1" operator="equal">
      <formula>$G69</formula>
    </cfRule>
  </conditionalFormatting>
  <conditionalFormatting sqref="A70:F70">
    <cfRule type="cellIs" dxfId="555" priority="10" stopIfTrue="1" operator="equal">
      <formula>0</formula>
    </cfRule>
  </conditionalFormatting>
  <conditionalFormatting sqref="G71">
    <cfRule type="cellIs" dxfId="554" priority="7" stopIfTrue="1" operator="equal">
      <formula>$G70</formula>
    </cfRule>
  </conditionalFormatting>
  <conditionalFormatting sqref="A71:F71">
    <cfRule type="cellIs" dxfId="553" priority="8" stopIfTrue="1" operator="equal">
      <formula>0</formula>
    </cfRule>
  </conditionalFormatting>
  <conditionalFormatting sqref="G72">
    <cfRule type="cellIs" dxfId="552" priority="5" stopIfTrue="1" operator="equal">
      <formula>$G71</formula>
    </cfRule>
  </conditionalFormatting>
  <conditionalFormatting sqref="A72:F72">
    <cfRule type="cellIs" dxfId="551" priority="6" stopIfTrue="1" operator="equal">
      <formula>0</formula>
    </cfRule>
  </conditionalFormatting>
  <conditionalFormatting sqref="G73">
    <cfRule type="cellIs" dxfId="550" priority="3" stopIfTrue="1" operator="equal">
      <formula>$G72</formula>
    </cfRule>
  </conditionalFormatting>
  <conditionalFormatting sqref="A73:F73">
    <cfRule type="cellIs" dxfId="54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opLeftCell="A72" zoomScaleNormal="100" zoomScaleSheetLayoutView="100" workbookViewId="0">
      <selection activeCell="A27" sqref="A27:XFD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140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142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143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141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13705990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12746300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959690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138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120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139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121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122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395600</v>
      </c>
      <c r="AD49" s="39"/>
      <c r="AE49" s="39"/>
      <c r="AF49" s="39"/>
      <c r="AG49" s="39"/>
      <c r="AH49" s="39"/>
      <c r="AI49" s="39"/>
      <c r="AJ49" s="39"/>
      <c r="AK49" s="39">
        <v>593400</v>
      </c>
      <c r="AL49" s="39"/>
      <c r="AM49" s="39"/>
      <c r="AN49" s="39"/>
      <c r="AO49" s="39"/>
      <c r="AP49" s="39"/>
      <c r="AQ49" s="39"/>
      <c r="AR49" s="39"/>
      <c r="AS49" s="39">
        <f>AC49+AK49</f>
        <v>989000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4" t="s">
        <v>121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12350700</v>
      </c>
      <c r="AD50" s="39"/>
      <c r="AE50" s="39"/>
      <c r="AF50" s="39"/>
      <c r="AG50" s="39"/>
      <c r="AH50" s="39"/>
      <c r="AI50" s="39"/>
      <c r="AJ50" s="39"/>
      <c r="AK50" s="39">
        <v>366290</v>
      </c>
      <c r="AL50" s="39"/>
      <c r="AM50" s="39"/>
      <c r="AN50" s="39"/>
      <c r="AO50" s="39"/>
      <c r="AP50" s="39"/>
      <c r="AQ50" s="39"/>
      <c r="AR50" s="39"/>
      <c r="AS50" s="39">
        <f>AC50+AK50</f>
        <v>12716990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12746300</v>
      </c>
      <c r="AD51" s="45"/>
      <c r="AE51" s="45"/>
      <c r="AF51" s="45"/>
      <c r="AG51" s="45"/>
      <c r="AH51" s="45"/>
      <c r="AI51" s="45"/>
      <c r="AJ51" s="45"/>
      <c r="AK51" s="45">
        <v>959690</v>
      </c>
      <c r="AL51" s="45"/>
      <c r="AM51" s="45"/>
      <c r="AN51" s="45"/>
      <c r="AO51" s="45"/>
      <c r="AP51" s="45"/>
      <c r="AQ51" s="45"/>
      <c r="AR51" s="45"/>
      <c r="AS51" s="45">
        <f>AC51+AK51</f>
        <v>13705990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idden="1" x14ac:dyDescent="0.2"/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3" t="s">
        <v>29</v>
      </c>
      <c r="AC55" s="83"/>
      <c r="AD55" s="83"/>
      <c r="AE55" s="83"/>
      <c r="AF55" s="83"/>
      <c r="AG55" s="83"/>
      <c r="AH55" s="83"/>
      <c r="AI55" s="83"/>
      <c r="AJ55" s="83" t="s">
        <v>30</v>
      </c>
      <c r="AK55" s="83"/>
      <c r="AL55" s="83"/>
      <c r="AM55" s="83"/>
      <c r="AN55" s="83"/>
      <c r="AO55" s="83"/>
      <c r="AP55" s="83"/>
      <c r="AQ55" s="83"/>
      <c r="AR55" s="83" t="s">
        <v>27</v>
      </c>
      <c r="AS55" s="83"/>
      <c r="AT55" s="83"/>
      <c r="AU55" s="83"/>
      <c r="AV55" s="83"/>
      <c r="AW55" s="83"/>
      <c r="AX55" s="83"/>
      <c r="AY55" s="83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</row>
    <row r="57" spans="1:79" ht="15.75" customHeight="1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83">
        <v>3</v>
      </c>
      <c r="AC57" s="83"/>
      <c r="AD57" s="83"/>
      <c r="AE57" s="83"/>
      <c r="AF57" s="83"/>
      <c r="AG57" s="83"/>
      <c r="AH57" s="83"/>
      <c r="AI57" s="83"/>
      <c r="AJ57" s="83">
        <v>4</v>
      </c>
      <c r="AK57" s="83"/>
      <c r="AL57" s="83"/>
      <c r="AM57" s="83"/>
      <c r="AN57" s="83"/>
      <c r="AO57" s="83"/>
      <c r="AP57" s="83"/>
      <c r="AQ57" s="83"/>
      <c r="AR57" s="83">
        <v>5</v>
      </c>
      <c r="AS57" s="83"/>
      <c r="AT57" s="83"/>
      <c r="AU57" s="83"/>
      <c r="AV57" s="83"/>
      <c r="AW57" s="83"/>
      <c r="AX57" s="83"/>
      <c r="AY57" s="83"/>
    </row>
    <row r="58" spans="1:79" ht="12.75" hidden="1" customHeight="1" x14ac:dyDescent="0.2">
      <c r="A58" s="40" t="s">
        <v>6</v>
      </c>
      <c r="B58" s="40"/>
      <c r="C58" s="40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123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5000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5000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45">
        <v>5000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5000</v>
      </c>
      <c r="AS60" s="45"/>
      <c r="AT60" s="45"/>
      <c r="AU60" s="45"/>
      <c r="AV60" s="45"/>
      <c r="AW60" s="45"/>
      <c r="AX60" s="45"/>
      <c r="AY60" s="45"/>
    </row>
    <row r="61" spans="1:79" hidden="1" x14ac:dyDescent="0.2"/>
    <row r="62" spans="1:79" ht="15.75" customHeight="1" x14ac:dyDescent="0.2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3" t="s">
        <v>28</v>
      </c>
      <c r="B63" s="83"/>
      <c r="C63" s="83"/>
      <c r="D63" s="83"/>
      <c r="E63" s="83"/>
      <c r="F63" s="83"/>
      <c r="G63" s="80" t="s">
        <v>44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29</v>
      </c>
      <c r="AP63" s="81"/>
      <c r="AQ63" s="81"/>
      <c r="AR63" s="81"/>
      <c r="AS63" s="81"/>
      <c r="AT63" s="81"/>
      <c r="AU63" s="81"/>
      <c r="AV63" s="82"/>
      <c r="AW63" s="80" t="s">
        <v>30</v>
      </c>
      <c r="AX63" s="81"/>
      <c r="AY63" s="81"/>
      <c r="AZ63" s="81"/>
      <c r="BA63" s="81"/>
      <c r="BB63" s="81"/>
      <c r="BC63" s="81"/>
      <c r="BD63" s="82"/>
      <c r="BE63" s="80" t="s">
        <v>27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0" t="s">
        <v>19</v>
      </c>
      <c r="AA65" s="40"/>
      <c r="AB65" s="40"/>
      <c r="AC65" s="40"/>
      <c r="AD65" s="40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81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124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78" t="s">
        <v>74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34.700000000000003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34.700000000000003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125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78" t="s">
        <v>74</v>
      </c>
      <c r="AF68" s="78"/>
      <c r="AG68" s="78"/>
      <c r="AH68" s="78"/>
      <c r="AI68" s="78"/>
      <c r="AJ68" s="78"/>
      <c r="AK68" s="78"/>
      <c r="AL68" s="78"/>
      <c r="AM68" s="78"/>
      <c r="AN68" s="79"/>
      <c r="AO68" s="39">
        <v>11.75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11.75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126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78" t="s">
        <v>74</v>
      </c>
      <c r="AF69" s="78"/>
      <c r="AG69" s="78"/>
      <c r="AH69" s="78"/>
      <c r="AI69" s="78"/>
      <c r="AJ69" s="78"/>
      <c r="AK69" s="78"/>
      <c r="AL69" s="78"/>
      <c r="AM69" s="78"/>
      <c r="AN69" s="79"/>
      <c r="AO69" s="39">
        <v>3.5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3.5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127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78" t="s">
        <v>74</v>
      </c>
      <c r="AF70" s="78"/>
      <c r="AG70" s="78"/>
      <c r="AH70" s="78"/>
      <c r="AI70" s="78"/>
      <c r="AJ70" s="78"/>
      <c r="AK70" s="78"/>
      <c r="AL70" s="78"/>
      <c r="AM70" s="78"/>
      <c r="AN70" s="79"/>
      <c r="AO70" s="39">
        <v>55.7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55.7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128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409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409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129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19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130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105.15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105.15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75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131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132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409</v>
      </c>
      <c r="AP75" s="39"/>
      <c r="AQ75" s="39"/>
      <c r="AR75" s="39"/>
      <c r="AS75" s="39"/>
      <c r="AT75" s="39"/>
      <c r="AU75" s="39"/>
      <c r="AV75" s="39"/>
      <c r="AW75" s="39">
        <v>409</v>
      </c>
      <c r="AX75" s="39"/>
      <c r="AY75" s="39"/>
      <c r="AZ75" s="39"/>
      <c r="BA75" s="39"/>
      <c r="BB75" s="39"/>
      <c r="BC75" s="39"/>
      <c r="BD75" s="39"/>
      <c r="BE75" s="39">
        <f t="shared" si="0"/>
        <v>818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133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132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300</v>
      </c>
      <c r="AP76" s="39"/>
      <c r="AQ76" s="39"/>
      <c r="AR76" s="39"/>
      <c r="AS76" s="39"/>
      <c r="AT76" s="39"/>
      <c r="AU76" s="39"/>
      <c r="AV76" s="39"/>
      <c r="AW76" s="39">
        <v>300</v>
      </c>
      <c r="AX76" s="39"/>
      <c r="AY76" s="39"/>
      <c r="AZ76" s="39"/>
      <c r="BA76" s="39"/>
      <c r="BB76" s="39"/>
      <c r="BC76" s="39"/>
      <c r="BD76" s="39"/>
      <c r="BE76" s="39">
        <f t="shared" si="0"/>
        <v>600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6">
        <v>0</v>
      </c>
      <c r="B77" s="46"/>
      <c r="C77" s="46"/>
      <c r="D77" s="46"/>
      <c r="E77" s="46"/>
      <c r="F77" s="46"/>
      <c r="G77" s="47" t="s">
        <v>79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>
        <f t="shared" si="0"/>
        <v>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134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135</v>
      </c>
      <c r="AA78" s="44"/>
      <c r="AB78" s="44"/>
      <c r="AC78" s="44"/>
      <c r="AD78" s="44"/>
      <c r="AE78" s="41" t="s">
        <v>85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79755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79755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136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111</v>
      </c>
      <c r="AA79" s="44"/>
      <c r="AB79" s="44"/>
      <c r="AC79" s="44"/>
      <c r="AD79" s="44"/>
      <c r="AE79" s="41" t="s">
        <v>85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31164.5</v>
      </c>
      <c r="AP79" s="39"/>
      <c r="AQ79" s="39"/>
      <c r="AR79" s="39"/>
      <c r="AS79" s="39"/>
      <c r="AT79" s="39"/>
      <c r="AU79" s="39"/>
      <c r="AV79" s="39"/>
      <c r="AW79" s="39">
        <v>1456.5</v>
      </c>
      <c r="AX79" s="39"/>
      <c r="AY79" s="39"/>
      <c r="AZ79" s="39"/>
      <c r="BA79" s="39"/>
      <c r="BB79" s="39"/>
      <c r="BC79" s="39"/>
      <c r="BD79" s="39"/>
      <c r="BE79" s="39">
        <f t="shared" si="0"/>
        <v>32621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6">
        <v>0</v>
      </c>
      <c r="B80" s="46"/>
      <c r="C80" s="46"/>
      <c r="D80" s="46"/>
      <c r="E80" s="46"/>
      <c r="F80" s="46"/>
      <c r="G80" s="47" t="s">
        <v>112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>
        <f t="shared" si="0"/>
        <v>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137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73</v>
      </c>
      <c r="AA81" s="44"/>
      <c r="AB81" s="44"/>
      <c r="AC81" s="44"/>
      <c r="AD81" s="44"/>
      <c r="AE81" s="41" t="s">
        <v>77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195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195</v>
      </c>
      <c r="BF81" s="39"/>
      <c r="BG81" s="39"/>
      <c r="BH81" s="39"/>
      <c r="BI81" s="39"/>
      <c r="BJ81" s="39"/>
      <c r="BK81" s="39"/>
      <c r="BL81" s="39"/>
    </row>
    <row r="82" spans="1:64" hidden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63" t="s">
        <v>93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5"/>
      <c r="AO84" s="66" t="s">
        <v>95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64" x14ac:dyDescent="0.2">
      <c r="W85" s="53" t="s">
        <v>5</v>
      </c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</row>
    <row r="86" spans="1:64" ht="15.75" customHeight="1" x14ac:dyDescent="0.2">
      <c r="A86" s="69" t="s">
        <v>3</v>
      </c>
      <c r="B86" s="69"/>
      <c r="C86" s="69"/>
      <c r="D86" s="69"/>
      <c r="E86" s="69"/>
      <c r="F86" s="69"/>
    </row>
    <row r="87" spans="1:64" ht="13.15" customHeight="1" x14ac:dyDescent="0.2">
      <c r="A87" s="60" t="s">
        <v>92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</row>
    <row r="88" spans="1:64" x14ac:dyDescent="0.2">
      <c r="A88" s="62" t="s">
        <v>47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63" t="s">
        <v>94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5"/>
      <c r="AO90" s="66" t="s">
        <v>96</v>
      </c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</row>
    <row r="91" spans="1:64" x14ac:dyDescent="0.2">
      <c r="W91" s="53" t="s">
        <v>5</v>
      </c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</row>
    <row r="92" spans="1:64" x14ac:dyDescent="0.2">
      <c r="A92" s="51" t="str">
        <f>КПК0110180!A84</f>
        <v>07 квітня 2021</v>
      </c>
      <c r="B92" s="52"/>
      <c r="C92" s="52"/>
      <c r="D92" s="52"/>
      <c r="E92" s="52"/>
      <c r="F92" s="52"/>
      <c r="G92" s="52"/>
      <c r="H92" s="52"/>
    </row>
    <row r="93" spans="1:64" x14ac:dyDescent="0.2">
      <c r="A93" s="53" t="s">
        <v>45</v>
      </c>
      <c r="B93" s="53"/>
      <c r="C93" s="53"/>
      <c r="D93" s="53"/>
      <c r="E93" s="53"/>
      <c r="F93" s="53"/>
      <c r="G93" s="53"/>
      <c r="H93" s="53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4:V84"/>
    <mergeCell ref="W84:AM84"/>
    <mergeCell ref="AO84:BG84"/>
    <mergeCell ref="W85:AM85"/>
    <mergeCell ref="AO85:BG85"/>
    <mergeCell ref="A86:F86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548" priority="36" stopIfTrue="1" operator="equal">
      <formula>$G65</formula>
    </cfRule>
  </conditionalFormatting>
  <conditionalFormatting sqref="D49">
    <cfRule type="cellIs" dxfId="547" priority="37" stopIfTrue="1" operator="equal">
      <formula>$D48</formula>
    </cfRule>
  </conditionalFormatting>
  <conditionalFormatting sqref="A66:F66">
    <cfRule type="cellIs" dxfId="546" priority="38" stopIfTrue="1" operator="equal">
      <formula>0</formula>
    </cfRule>
  </conditionalFormatting>
  <conditionalFormatting sqref="D50">
    <cfRule type="cellIs" dxfId="545" priority="35" stopIfTrue="1" operator="equal">
      <formula>$D49</formula>
    </cfRule>
  </conditionalFormatting>
  <conditionalFormatting sqref="D51">
    <cfRule type="cellIs" dxfId="544" priority="34" stopIfTrue="1" operator="equal">
      <formula>$D50</formula>
    </cfRule>
  </conditionalFormatting>
  <conditionalFormatting sqref="G67">
    <cfRule type="cellIs" dxfId="543" priority="31" stopIfTrue="1" operator="equal">
      <formula>$G66</formula>
    </cfRule>
  </conditionalFormatting>
  <conditionalFormatting sqref="A67:F67">
    <cfRule type="cellIs" dxfId="542" priority="32" stopIfTrue="1" operator="equal">
      <formula>0</formula>
    </cfRule>
  </conditionalFormatting>
  <conditionalFormatting sqref="G68">
    <cfRule type="cellIs" dxfId="541" priority="29" stopIfTrue="1" operator="equal">
      <formula>$G67</formula>
    </cfRule>
  </conditionalFormatting>
  <conditionalFormatting sqref="A68:F68">
    <cfRule type="cellIs" dxfId="540" priority="30" stopIfTrue="1" operator="equal">
      <formula>0</formula>
    </cfRule>
  </conditionalFormatting>
  <conditionalFormatting sqref="G69">
    <cfRule type="cellIs" dxfId="539" priority="27" stopIfTrue="1" operator="equal">
      <formula>$G68</formula>
    </cfRule>
  </conditionalFormatting>
  <conditionalFormatting sqref="A69:F69">
    <cfRule type="cellIs" dxfId="538" priority="28" stopIfTrue="1" operator="equal">
      <formula>0</formula>
    </cfRule>
  </conditionalFormatting>
  <conditionalFormatting sqref="G70">
    <cfRule type="cellIs" dxfId="537" priority="25" stopIfTrue="1" operator="equal">
      <formula>$G69</formula>
    </cfRule>
  </conditionalFormatting>
  <conditionalFormatting sqref="A70:F70">
    <cfRule type="cellIs" dxfId="536" priority="26" stopIfTrue="1" operator="equal">
      <formula>0</formula>
    </cfRule>
  </conditionalFormatting>
  <conditionalFormatting sqref="G71">
    <cfRule type="cellIs" dxfId="535" priority="23" stopIfTrue="1" operator="equal">
      <formula>$G70</formula>
    </cfRule>
  </conditionalFormatting>
  <conditionalFormatting sqref="A71:F71">
    <cfRule type="cellIs" dxfId="534" priority="24" stopIfTrue="1" operator="equal">
      <formula>0</formula>
    </cfRule>
  </conditionalFormatting>
  <conditionalFormatting sqref="G72">
    <cfRule type="cellIs" dxfId="533" priority="21" stopIfTrue="1" operator="equal">
      <formula>$G71</formula>
    </cfRule>
  </conditionalFormatting>
  <conditionalFormatting sqref="A72:F72">
    <cfRule type="cellIs" dxfId="532" priority="22" stopIfTrue="1" operator="equal">
      <formula>0</formula>
    </cfRule>
  </conditionalFormatting>
  <conditionalFormatting sqref="G73">
    <cfRule type="cellIs" dxfId="531" priority="19" stopIfTrue="1" operator="equal">
      <formula>$G72</formula>
    </cfRule>
  </conditionalFormatting>
  <conditionalFormatting sqref="A73:F73">
    <cfRule type="cellIs" dxfId="530" priority="20" stopIfTrue="1" operator="equal">
      <formula>0</formula>
    </cfRule>
  </conditionalFormatting>
  <conditionalFormatting sqref="G74">
    <cfRule type="cellIs" dxfId="529" priority="17" stopIfTrue="1" operator="equal">
      <formula>$G73</formula>
    </cfRule>
  </conditionalFormatting>
  <conditionalFormatting sqref="A74:F74">
    <cfRule type="cellIs" dxfId="528" priority="18" stopIfTrue="1" operator="equal">
      <formula>0</formula>
    </cfRule>
  </conditionalFormatting>
  <conditionalFormatting sqref="G75">
    <cfRule type="cellIs" dxfId="527" priority="15" stopIfTrue="1" operator="equal">
      <formula>$G74</formula>
    </cfRule>
  </conditionalFormatting>
  <conditionalFormatting sqref="A75:F75">
    <cfRule type="cellIs" dxfId="526" priority="16" stopIfTrue="1" operator="equal">
      <formula>0</formula>
    </cfRule>
  </conditionalFormatting>
  <conditionalFormatting sqref="G76">
    <cfRule type="cellIs" dxfId="525" priority="13" stopIfTrue="1" operator="equal">
      <formula>$G75</formula>
    </cfRule>
  </conditionalFormatting>
  <conditionalFormatting sqref="A76:F76">
    <cfRule type="cellIs" dxfId="524" priority="14" stopIfTrue="1" operator="equal">
      <formula>0</formula>
    </cfRule>
  </conditionalFormatting>
  <conditionalFormatting sqref="G77">
    <cfRule type="cellIs" dxfId="523" priority="11" stopIfTrue="1" operator="equal">
      <formula>$G76</formula>
    </cfRule>
  </conditionalFormatting>
  <conditionalFormatting sqref="A77:F77">
    <cfRule type="cellIs" dxfId="522" priority="12" stopIfTrue="1" operator="equal">
      <formula>0</formula>
    </cfRule>
  </conditionalFormatting>
  <conditionalFormatting sqref="G78">
    <cfRule type="cellIs" dxfId="521" priority="9" stopIfTrue="1" operator="equal">
      <formula>$G77</formula>
    </cfRule>
  </conditionalFormatting>
  <conditionalFormatting sqref="A78:F78">
    <cfRule type="cellIs" dxfId="520" priority="10" stopIfTrue="1" operator="equal">
      <formula>0</formula>
    </cfRule>
  </conditionalFormatting>
  <conditionalFormatting sqref="G79">
    <cfRule type="cellIs" dxfId="519" priority="7" stopIfTrue="1" operator="equal">
      <formula>$G78</formula>
    </cfRule>
  </conditionalFormatting>
  <conditionalFormatting sqref="A79:F79">
    <cfRule type="cellIs" dxfId="518" priority="8" stopIfTrue="1" operator="equal">
      <formula>0</formula>
    </cfRule>
  </conditionalFormatting>
  <conditionalFormatting sqref="G80">
    <cfRule type="cellIs" dxfId="517" priority="5" stopIfTrue="1" operator="equal">
      <formula>$G79</formula>
    </cfRule>
  </conditionalFormatting>
  <conditionalFormatting sqref="A80:F80">
    <cfRule type="cellIs" dxfId="516" priority="6" stopIfTrue="1" operator="equal">
      <formula>0</formula>
    </cfRule>
  </conditionalFormatting>
  <conditionalFormatting sqref="G81">
    <cfRule type="cellIs" dxfId="515" priority="3" stopIfTrue="1" operator="equal">
      <formula>$G80</formula>
    </cfRule>
  </conditionalFormatting>
  <conditionalFormatting sqref="A81:F81">
    <cfRule type="cellIs" dxfId="514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opLeftCell="A72" zoomScaleNormal="100" zoomScaleSheetLayoutView="100" workbookViewId="0">
      <selection activeCell="A52" sqref="A52:XFD5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17.25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54</v>
      </c>
      <c r="B19" s="104" t="s">
        <v>160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162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163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161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11588464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11169464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419000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158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144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159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145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146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10568254</v>
      </c>
      <c r="AD49" s="39"/>
      <c r="AE49" s="39"/>
      <c r="AF49" s="39"/>
      <c r="AG49" s="39"/>
      <c r="AH49" s="39"/>
      <c r="AI49" s="39"/>
      <c r="AJ49" s="39"/>
      <c r="AK49" s="39">
        <v>419000</v>
      </c>
      <c r="AL49" s="39"/>
      <c r="AM49" s="39"/>
      <c r="AN49" s="39"/>
      <c r="AO49" s="39"/>
      <c r="AP49" s="39"/>
      <c r="AQ49" s="39"/>
      <c r="AR49" s="39"/>
      <c r="AS49" s="39">
        <f>AC49+AK49</f>
        <v>10987254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4" t="s">
        <v>147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601210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601210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11169464</v>
      </c>
      <c r="AD51" s="45"/>
      <c r="AE51" s="45"/>
      <c r="AF51" s="45"/>
      <c r="AG51" s="45"/>
      <c r="AH51" s="45"/>
      <c r="AI51" s="45"/>
      <c r="AJ51" s="45"/>
      <c r="AK51" s="45">
        <v>419000</v>
      </c>
      <c r="AL51" s="45"/>
      <c r="AM51" s="45"/>
      <c r="AN51" s="45"/>
      <c r="AO51" s="45"/>
      <c r="AP51" s="45"/>
      <c r="AQ51" s="45"/>
      <c r="AR51" s="45"/>
      <c r="AS51" s="45">
        <f>AC51+AK51</f>
        <v>11588464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idden="1" x14ac:dyDescent="0.2"/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3" t="s">
        <v>29</v>
      </c>
      <c r="AC55" s="83"/>
      <c r="AD55" s="83"/>
      <c r="AE55" s="83"/>
      <c r="AF55" s="83"/>
      <c r="AG55" s="83"/>
      <c r="AH55" s="83"/>
      <c r="AI55" s="83"/>
      <c r="AJ55" s="83" t="s">
        <v>30</v>
      </c>
      <c r="AK55" s="83"/>
      <c r="AL55" s="83"/>
      <c r="AM55" s="83"/>
      <c r="AN55" s="83"/>
      <c r="AO55" s="83"/>
      <c r="AP55" s="83"/>
      <c r="AQ55" s="83"/>
      <c r="AR55" s="83" t="s">
        <v>27</v>
      </c>
      <c r="AS55" s="83"/>
      <c r="AT55" s="83"/>
      <c r="AU55" s="83"/>
      <c r="AV55" s="83"/>
      <c r="AW55" s="83"/>
      <c r="AX55" s="83"/>
      <c r="AY55" s="83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</row>
    <row r="57" spans="1:79" ht="15.75" customHeight="1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83">
        <v>3</v>
      </c>
      <c r="AC57" s="83"/>
      <c r="AD57" s="83"/>
      <c r="AE57" s="83"/>
      <c r="AF57" s="83"/>
      <c r="AG57" s="83"/>
      <c r="AH57" s="83"/>
      <c r="AI57" s="83"/>
      <c r="AJ57" s="83">
        <v>4</v>
      </c>
      <c r="AK57" s="83"/>
      <c r="AL57" s="83"/>
      <c r="AM57" s="83"/>
      <c r="AN57" s="83"/>
      <c r="AO57" s="83"/>
      <c r="AP57" s="83"/>
      <c r="AQ57" s="83"/>
      <c r="AR57" s="83">
        <v>5</v>
      </c>
      <c r="AS57" s="83"/>
      <c r="AT57" s="83"/>
      <c r="AU57" s="83"/>
      <c r="AV57" s="83"/>
      <c r="AW57" s="83"/>
      <c r="AX57" s="83"/>
      <c r="AY57" s="83"/>
    </row>
    <row r="58" spans="1:79" ht="12.75" hidden="1" customHeight="1" x14ac:dyDescent="0.2">
      <c r="A58" s="40" t="s">
        <v>6</v>
      </c>
      <c r="B58" s="40"/>
      <c r="C58" s="40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123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40000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40000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45">
        <v>40000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40000</v>
      </c>
      <c r="AS60" s="45"/>
      <c r="AT60" s="45"/>
      <c r="AU60" s="45"/>
      <c r="AV60" s="45"/>
      <c r="AW60" s="45"/>
      <c r="AX60" s="45"/>
      <c r="AY60" s="45"/>
    </row>
    <row r="61" spans="1:79" hidden="1" x14ac:dyDescent="0.2"/>
    <row r="62" spans="1:79" ht="15.75" customHeight="1" x14ac:dyDescent="0.2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3" t="s">
        <v>28</v>
      </c>
      <c r="B63" s="83"/>
      <c r="C63" s="83"/>
      <c r="D63" s="83"/>
      <c r="E63" s="83"/>
      <c r="F63" s="83"/>
      <c r="G63" s="80" t="s">
        <v>44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29</v>
      </c>
      <c r="AP63" s="81"/>
      <c r="AQ63" s="81"/>
      <c r="AR63" s="81"/>
      <c r="AS63" s="81"/>
      <c r="AT63" s="81"/>
      <c r="AU63" s="81"/>
      <c r="AV63" s="82"/>
      <c r="AW63" s="80" t="s">
        <v>30</v>
      </c>
      <c r="AX63" s="81"/>
      <c r="AY63" s="81"/>
      <c r="AZ63" s="81"/>
      <c r="BA63" s="81"/>
      <c r="BB63" s="81"/>
      <c r="BC63" s="81"/>
      <c r="BD63" s="82"/>
      <c r="BE63" s="80" t="s">
        <v>27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0" t="s">
        <v>19</v>
      </c>
      <c r="AA65" s="40"/>
      <c r="AB65" s="40"/>
      <c r="AC65" s="40"/>
      <c r="AD65" s="40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81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148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10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149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104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104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150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46.75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46.75</v>
      </c>
      <c r="BF69" s="39"/>
      <c r="BG69" s="39"/>
      <c r="BH69" s="39"/>
      <c r="BI69" s="39"/>
      <c r="BJ69" s="39"/>
      <c r="BK69" s="39"/>
      <c r="BL69" s="39"/>
    </row>
    <row r="70" spans="1:79" ht="13.5" customHeight="1" x14ac:dyDescent="0.2">
      <c r="A70" s="40">
        <v>0</v>
      </c>
      <c r="B70" s="40"/>
      <c r="C70" s="40"/>
      <c r="D70" s="40"/>
      <c r="E70" s="40"/>
      <c r="F70" s="40"/>
      <c r="G70" s="41" t="s">
        <v>151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52.25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52.25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152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139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139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153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132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1755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1755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75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27" customHeight="1" x14ac:dyDescent="0.2">
      <c r="A74" s="40">
        <v>0</v>
      </c>
      <c r="B74" s="40"/>
      <c r="C74" s="40"/>
      <c r="D74" s="40"/>
      <c r="E74" s="40"/>
      <c r="F74" s="40"/>
      <c r="G74" s="41" t="s">
        <v>154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12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155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77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7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156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40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40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157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41" t="s">
        <v>77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45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79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>
        <f t="shared" si="0"/>
        <v>0</v>
      </c>
      <c r="BF78" s="45"/>
      <c r="BG78" s="45"/>
      <c r="BH78" s="45"/>
      <c r="BI78" s="45"/>
      <c r="BJ78" s="45"/>
      <c r="BK78" s="45"/>
      <c r="BL78" s="45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134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135</v>
      </c>
      <c r="AA79" s="44"/>
      <c r="AB79" s="44"/>
      <c r="AC79" s="44"/>
      <c r="AD79" s="44"/>
      <c r="AE79" s="41" t="s">
        <v>85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315900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315900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6">
        <v>0</v>
      </c>
      <c r="B80" s="46"/>
      <c r="C80" s="46"/>
      <c r="D80" s="46"/>
      <c r="E80" s="46"/>
      <c r="F80" s="46"/>
      <c r="G80" s="47" t="s">
        <v>112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>
        <f t="shared" si="0"/>
        <v>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137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135</v>
      </c>
      <c r="AA81" s="44"/>
      <c r="AB81" s="44"/>
      <c r="AC81" s="44"/>
      <c r="AD81" s="44"/>
      <c r="AE81" s="41" t="s">
        <v>85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180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180</v>
      </c>
      <c r="BF81" s="39"/>
      <c r="BG81" s="39"/>
      <c r="BH81" s="39"/>
      <c r="BI81" s="39"/>
      <c r="BJ81" s="39"/>
      <c r="BK81" s="39"/>
      <c r="BL81" s="39"/>
    </row>
    <row r="82" spans="1:64" hidden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63" t="s">
        <v>93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5"/>
      <c r="AO84" s="66" t="s">
        <v>95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64" x14ac:dyDescent="0.2">
      <c r="W85" s="53" t="s">
        <v>5</v>
      </c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</row>
    <row r="86" spans="1:64" ht="15.75" customHeight="1" x14ac:dyDescent="0.2">
      <c r="A86" s="69" t="s">
        <v>3</v>
      </c>
      <c r="B86" s="69"/>
      <c r="C86" s="69"/>
      <c r="D86" s="69"/>
      <c r="E86" s="69"/>
      <c r="F86" s="69"/>
    </row>
    <row r="87" spans="1:64" ht="13.15" customHeight="1" x14ac:dyDescent="0.2">
      <c r="A87" s="60" t="s">
        <v>92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</row>
    <row r="88" spans="1:64" x14ac:dyDescent="0.2">
      <c r="A88" s="62" t="s">
        <v>47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63" t="s">
        <v>94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5"/>
      <c r="AO90" s="66" t="s">
        <v>96</v>
      </c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</row>
    <row r="91" spans="1:64" x14ac:dyDescent="0.2">
      <c r="W91" s="53" t="s">
        <v>5</v>
      </c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</row>
    <row r="92" spans="1:64" x14ac:dyDescent="0.2">
      <c r="A92" s="51" t="str">
        <f>КПК0111010!A92</f>
        <v>07 квітня 2021</v>
      </c>
      <c r="B92" s="52"/>
      <c r="C92" s="52"/>
      <c r="D92" s="52"/>
      <c r="E92" s="52"/>
      <c r="F92" s="52"/>
      <c r="G92" s="52"/>
      <c r="H92" s="52"/>
    </row>
    <row r="93" spans="1:64" x14ac:dyDescent="0.2">
      <c r="A93" s="53" t="s">
        <v>45</v>
      </c>
      <c r="B93" s="53"/>
      <c r="C93" s="53"/>
      <c r="D93" s="53"/>
      <c r="E93" s="53"/>
      <c r="F93" s="53"/>
      <c r="G93" s="53"/>
      <c r="H93" s="53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4:V84"/>
    <mergeCell ref="W84:AM84"/>
    <mergeCell ref="AO84:BG84"/>
    <mergeCell ref="W85:AM85"/>
    <mergeCell ref="AO85:BG85"/>
    <mergeCell ref="A86:F86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513" priority="36" stopIfTrue="1" operator="equal">
      <formula>$G65</formula>
    </cfRule>
  </conditionalFormatting>
  <conditionalFormatting sqref="D49">
    <cfRule type="cellIs" dxfId="512" priority="37" stopIfTrue="1" operator="equal">
      <formula>$D48</formula>
    </cfRule>
  </conditionalFormatting>
  <conditionalFormatting sqref="A66:F66">
    <cfRule type="cellIs" dxfId="511" priority="38" stopIfTrue="1" operator="equal">
      <formula>0</formula>
    </cfRule>
  </conditionalFormatting>
  <conditionalFormatting sqref="D50">
    <cfRule type="cellIs" dxfId="510" priority="35" stopIfTrue="1" operator="equal">
      <formula>$D49</formula>
    </cfRule>
  </conditionalFormatting>
  <conditionalFormatting sqref="D51">
    <cfRule type="cellIs" dxfId="509" priority="34" stopIfTrue="1" operator="equal">
      <formula>$D50</formula>
    </cfRule>
  </conditionalFormatting>
  <conditionalFormatting sqref="G67">
    <cfRule type="cellIs" dxfId="508" priority="31" stopIfTrue="1" operator="equal">
      <formula>$G66</formula>
    </cfRule>
  </conditionalFormatting>
  <conditionalFormatting sqref="A67:F67">
    <cfRule type="cellIs" dxfId="507" priority="32" stopIfTrue="1" operator="equal">
      <formula>0</formula>
    </cfRule>
  </conditionalFormatting>
  <conditionalFormatting sqref="G68">
    <cfRule type="cellIs" dxfId="506" priority="29" stopIfTrue="1" operator="equal">
      <formula>$G67</formula>
    </cfRule>
  </conditionalFormatting>
  <conditionalFormatting sqref="A68:F68">
    <cfRule type="cellIs" dxfId="505" priority="30" stopIfTrue="1" operator="equal">
      <formula>0</formula>
    </cfRule>
  </conditionalFormatting>
  <conditionalFormatting sqref="G69">
    <cfRule type="cellIs" dxfId="504" priority="27" stopIfTrue="1" operator="equal">
      <formula>$G68</formula>
    </cfRule>
  </conditionalFormatting>
  <conditionalFormatting sqref="A69:F69">
    <cfRule type="cellIs" dxfId="503" priority="28" stopIfTrue="1" operator="equal">
      <formula>0</formula>
    </cfRule>
  </conditionalFormatting>
  <conditionalFormatting sqref="G70">
    <cfRule type="cellIs" dxfId="502" priority="25" stopIfTrue="1" operator="equal">
      <formula>$G69</formula>
    </cfRule>
  </conditionalFormatting>
  <conditionalFormatting sqref="A70:F70">
    <cfRule type="cellIs" dxfId="501" priority="26" stopIfTrue="1" operator="equal">
      <formula>0</formula>
    </cfRule>
  </conditionalFormatting>
  <conditionalFormatting sqref="G71">
    <cfRule type="cellIs" dxfId="500" priority="23" stopIfTrue="1" operator="equal">
      <formula>$G70</formula>
    </cfRule>
  </conditionalFormatting>
  <conditionalFormatting sqref="A71:F71">
    <cfRule type="cellIs" dxfId="499" priority="24" stopIfTrue="1" operator="equal">
      <formula>0</formula>
    </cfRule>
  </conditionalFormatting>
  <conditionalFormatting sqref="G72">
    <cfRule type="cellIs" dxfId="498" priority="21" stopIfTrue="1" operator="equal">
      <formula>$G71</formula>
    </cfRule>
  </conditionalFormatting>
  <conditionalFormatting sqref="A72:F72">
    <cfRule type="cellIs" dxfId="497" priority="22" stopIfTrue="1" operator="equal">
      <formula>0</formula>
    </cfRule>
  </conditionalFormatting>
  <conditionalFormatting sqref="G73">
    <cfRule type="cellIs" dxfId="496" priority="19" stopIfTrue="1" operator="equal">
      <formula>$G72</formula>
    </cfRule>
  </conditionalFormatting>
  <conditionalFormatting sqref="A73:F73">
    <cfRule type="cellIs" dxfId="495" priority="20" stopIfTrue="1" operator="equal">
      <formula>0</formula>
    </cfRule>
  </conditionalFormatting>
  <conditionalFormatting sqref="G74">
    <cfRule type="cellIs" dxfId="494" priority="17" stopIfTrue="1" operator="equal">
      <formula>$G73</formula>
    </cfRule>
  </conditionalFormatting>
  <conditionalFormatting sqref="A74:F74">
    <cfRule type="cellIs" dxfId="493" priority="18" stopIfTrue="1" operator="equal">
      <formula>0</formula>
    </cfRule>
  </conditionalFormatting>
  <conditionalFormatting sqref="G75">
    <cfRule type="cellIs" dxfId="492" priority="15" stopIfTrue="1" operator="equal">
      <formula>$G74</formula>
    </cfRule>
  </conditionalFormatting>
  <conditionalFormatting sqref="A75:F75">
    <cfRule type="cellIs" dxfId="491" priority="16" stopIfTrue="1" operator="equal">
      <formula>0</formula>
    </cfRule>
  </conditionalFormatting>
  <conditionalFormatting sqref="G76">
    <cfRule type="cellIs" dxfId="490" priority="13" stopIfTrue="1" operator="equal">
      <formula>$G75</formula>
    </cfRule>
  </conditionalFormatting>
  <conditionalFormatting sqref="A76:F76">
    <cfRule type="cellIs" dxfId="489" priority="14" stopIfTrue="1" operator="equal">
      <formula>0</formula>
    </cfRule>
  </conditionalFormatting>
  <conditionalFormatting sqref="G77">
    <cfRule type="cellIs" dxfId="488" priority="11" stopIfTrue="1" operator="equal">
      <formula>$G76</formula>
    </cfRule>
  </conditionalFormatting>
  <conditionalFormatting sqref="A77:F77">
    <cfRule type="cellIs" dxfId="487" priority="12" stopIfTrue="1" operator="equal">
      <formula>0</formula>
    </cfRule>
  </conditionalFormatting>
  <conditionalFormatting sqref="G78">
    <cfRule type="cellIs" dxfId="486" priority="9" stopIfTrue="1" operator="equal">
      <formula>$G77</formula>
    </cfRule>
  </conditionalFormatting>
  <conditionalFormatting sqref="A78:F78">
    <cfRule type="cellIs" dxfId="485" priority="10" stopIfTrue="1" operator="equal">
      <formula>0</formula>
    </cfRule>
  </conditionalFormatting>
  <conditionalFormatting sqref="G79">
    <cfRule type="cellIs" dxfId="484" priority="7" stopIfTrue="1" operator="equal">
      <formula>$G78</formula>
    </cfRule>
  </conditionalFormatting>
  <conditionalFormatting sqref="A79:F79">
    <cfRule type="cellIs" dxfId="483" priority="8" stopIfTrue="1" operator="equal">
      <formula>0</formula>
    </cfRule>
  </conditionalFormatting>
  <conditionalFormatting sqref="G80">
    <cfRule type="cellIs" dxfId="482" priority="5" stopIfTrue="1" operator="equal">
      <formula>$G79</formula>
    </cfRule>
  </conditionalFormatting>
  <conditionalFormatting sqref="A80:F80">
    <cfRule type="cellIs" dxfId="481" priority="6" stopIfTrue="1" operator="equal">
      <formula>0</formula>
    </cfRule>
  </conditionalFormatting>
  <conditionalFormatting sqref="G81">
    <cfRule type="cellIs" dxfId="480" priority="3" stopIfTrue="1" operator="equal">
      <formula>$G80</formula>
    </cfRule>
  </conditionalFormatting>
  <conditionalFormatting sqref="A81:F81">
    <cfRule type="cellIs" dxfId="479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56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171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172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163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161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1898065.57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783213.69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1114851.8799999999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158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145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159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145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165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783213.69</v>
      </c>
      <c r="AD49" s="39"/>
      <c r="AE49" s="39"/>
      <c r="AF49" s="39"/>
      <c r="AG49" s="39"/>
      <c r="AH49" s="39"/>
      <c r="AI49" s="39"/>
      <c r="AJ49" s="39"/>
      <c r="AK49" s="39">
        <v>1114851.8799999999</v>
      </c>
      <c r="AL49" s="39"/>
      <c r="AM49" s="39"/>
      <c r="AN49" s="39"/>
      <c r="AO49" s="39"/>
      <c r="AP49" s="39"/>
      <c r="AQ49" s="39"/>
      <c r="AR49" s="39"/>
      <c r="AS49" s="39">
        <f>AC49+AK49</f>
        <v>1898065.5699999998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783213.69</v>
      </c>
      <c r="AD50" s="45"/>
      <c r="AE50" s="45"/>
      <c r="AF50" s="45"/>
      <c r="AG50" s="45"/>
      <c r="AH50" s="45"/>
      <c r="AI50" s="45"/>
      <c r="AJ50" s="45"/>
      <c r="AK50" s="45">
        <v>1114851.8799999999</v>
      </c>
      <c r="AL50" s="45"/>
      <c r="AM50" s="45"/>
      <c r="AN50" s="45"/>
      <c r="AO50" s="45"/>
      <c r="AP50" s="45"/>
      <c r="AQ50" s="45"/>
      <c r="AR50" s="45"/>
      <c r="AS50" s="45">
        <f>AC50+AK50</f>
        <v>1898065.5699999998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166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111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783213.69</v>
      </c>
      <c r="AP65" s="39"/>
      <c r="AQ65" s="39"/>
      <c r="AR65" s="39"/>
      <c r="AS65" s="39"/>
      <c r="AT65" s="39"/>
      <c r="AU65" s="39"/>
      <c r="AV65" s="39"/>
      <c r="AW65" s="39">
        <v>1114851.8799999999</v>
      </c>
      <c r="AX65" s="39"/>
      <c r="AY65" s="39"/>
      <c r="AZ65" s="39"/>
      <c r="BA65" s="39"/>
      <c r="BB65" s="39"/>
      <c r="BC65" s="39"/>
      <c r="BD65" s="39"/>
      <c r="BE65" s="39">
        <f t="shared" si="0"/>
        <v>1898065.5699999998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167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168</v>
      </c>
      <c r="AA67" s="44"/>
      <c r="AB67" s="44"/>
      <c r="AC67" s="44"/>
      <c r="AD67" s="44"/>
      <c r="AE67" s="41" t="s">
        <v>164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2</v>
      </c>
      <c r="AX67" s="39"/>
      <c r="AY67" s="39"/>
      <c r="AZ67" s="39"/>
      <c r="BA67" s="39"/>
      <c r="BB67" s="39"/>
      <c r="BC67" s="39"/>
      <c r="BD67" s="39"/>
      <c r="BE67" s="39">
        <f t="shared" si="0"/>
        <v>4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169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391606.85</v>
      </c>
      <c r="AP69" s="39"/>
      <c r="AQ69" s="39"/>
      <c r="AR69" s="39"/>
      <c r="AS69" s="39"/>
      <c r="AT69" s="39"/>
      <c r="AU69" s="39"/>
      <c r="AV69" s="39"/>
      <c r="AW69" s="39">
        <v>557425.93999999994</v>
      </c>
      <c r="AX69" s="39"/>
      <c r="AY69" s="39"/>
      <c r="AZ69" s="39"/>
      <c r="BA69" s="39"/>
      <c r="BB69" s="39"/>
      <c r="BC69" s="39"/>
      <c r="BD69" s="39"/>
      <c r="BE69" s="39">
        <f t="shared" si="0"/>
        <v>949032.78999999992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170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10</v>
      </c>
      <c r="AX71" s="39"/>
      <c r="AY71" s="39"/>
      <c r="AZ71" s="39"/>
      <c r="BA71" s="39"/>
      <c r="BB71" s="39"/>
      <c r="BC71" s="39"/>
      <c r="BD71" s="39"/>
      <c r="BE71" s="39">
        <f t="shared" si="0"/>
        <v>110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КПК0111021!A92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478" priority="19" stopIfTrue="1" operator="equal">
      <formula>$G63</formula>
    </cfRule>
  </conditionalFormatting>
  <conditionalFormatting sqref="D49">
    <cfRule type="cellIs" dxfId="477" priority="20" stopIfTrue="1" operator="equal">
      <formula>$D48</formula>
    </cfRule>
  </conditionalFormatting>
  <conditionalFormatting sqref="A64:F64">
    <cfRule type="cellIs" dxfId="476" priority="21" stopIfTrue="1" operator="equal">
      <formula>0</formula>
    </cfRule>
  </conditionalFormatting>
  <conditionalFormatting sqref="D50">
    <cfRule type="cellIs" dxfId="475" priority="18" stopIfTrue="1" operator="equal">
      <formula>$D49</formula>
    </cfRule>
  </conditionalFormatting>
  <conditionalFormatting sqref="G65">
    <cfRule type="cellIs" dxfId="474" priority="15" stopIfTrue="1" operator="equal">
      <formula>$G64</formula>
    </cfRule>
  </conditionalFormatting>
  <conditionalFormatting sqref="A65:F65">
    <cfRule type="cellIs" dxfId="473" priority="16" stopIfTrue="1" operator="equal">
      <formula>0</formula>
    </cfRule>
  </conditionalFormatting>
  <conditionalFormatting sqref="G66">
    <cfRule type="cellIs" dxfId="472" priority="13" stopIfTrue="1" operator="equal">
      <formula>$G65</formula>
    </cfRule>
  </conditionalFormatting>
  <conditionalFormatting sqref="A66:F66">
    <cfRule type="cellIs" dxfId="471" priority="14" stopIfTrue="1" operator="equal">
      <formula>0</formula>
    </cfRule>
  </conditionalFormatting>
  <conditionalFormatting sqref="G67">
    <cfRule type="cellIs" dxfId="470" priority="11" stopIfTrue="1" operator="equal">
      <formula>$G66</formula>
    </cfRule>
  </conditionalFormatting>
  <conditionalFormatting sqref="A67:F67">
    <cfRule type="cellIs" dxfId="469" priority="12" stopIfTrue="1" operator="equal">
      <formula>0</formula>
    </cfRule>
  </conditionalFormatting>
  <conditionalFormatting sqref="G68">
    <cfRule type="cellIs" dxfId="468" priority="9" stopIfTrue="1" operator="equal">
      <formula>$G67</formula>
    </cfRule>
  </conditionalFormatting>
  <conditionalFormatting sqref="A68:F68">
    <cfRule type="cellIs" dxfId="467" priority="10" stopIfTrue="1" operator="equal">
      <formula>0</formula>
    </cfRule>
  </conditionalFormatting>
  <conditionalFormatting sqref="G69">
    <cfRule type="cellIs" dxfId="466" priority="7" stopIfTrue="1" operator="equal">
      <formula>$G68</formula>
    </cfRule>
  </conditionalFormatting>
  <conditionalFormatting sqref="A69:F69">
    <cfRule type="cellIs" dxfId="465" priority="8" stopIfTrue="1" operator="equal">
      <formula>0</formula>
    </cfRule>
  </conditionalFormatting>
  <conditionalFormatting sqref="G70">
    <cfRule type="cellIs" dxfId="464" priority="5" stopIfTrue="1" operator="equal">
      <formula>$G69</formula>
    </cfRule>
  </conditionalFormatting>
  <conditionalFormatting sqref="A70:F70">
    <cfRule type="cellIs" dxfId="463" priority="6" stopIfTrue="1" operator="equal">
      <formula>0</formula>
    </cfRule>
  </conditionalFormatting>
  <conditionalFormatting sqref="G71">
    <cfRule type="cellIs" dxfId="462" priority="3" stopIfTrue="1" operator="equal">
      <formula>$G70</formula>
    </cfRule>
  </conditionalFormatting>
  <conditionalFormatting sqref="A71:F71">
    <cfRule type="cellIs" dxfId="461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62" zoomScaleNormal="100" zoomScaleSheetLayoutView="100" workbookViewId="0">
      <selection activeCell="A60" activeCellId="1" sqref="A51:XFD51 A60:XFD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57" customHeight="1" x14ac:dyDescent="0.2">
      <c r="A19" s="25" t="s">
        <v>54</v>
      </c>
      <c r="B19" s="104" t="s">
        <v>180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182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183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181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3154780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3154780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138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173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179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174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174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3154780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3154780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3154780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3154780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123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5000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5000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5000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5000</v>
      </c>
      <c r="AS59" s="45"/>
      <c r="AT59" s="45"/>
      <c r="AU59" s="45"/>
      <c r="AV59" s="45"/>
      <c r="AW59" s="45"/>
      <c r="AX59" s="45"/>
      <c r="AY59" s="45"/>
    </row>
    <row r="60" spans="1:79" hidden="1" x14ac:dyDescent="0.2"/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6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175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1" t="s">
        <v>77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124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11.32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11.32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127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1.5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130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16.82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16.82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125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176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132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635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635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79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177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111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4960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4960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112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>
        <f t="shared" si="0"/>
        <v>0</v>
      </c>
      <c r="BF75" s="45"/>
      <c r="BG75" s="45"/>
      <c r="BH75" s="45"/>
      <c r="BI75" s="45"/>
      <c r="BJ75" s="45"/>
      <c r="BK75" s="45"/>
      <c r="BL75" s="45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178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114</v>
      </c>
      <c r="AA76" s="44"/>
      <c r="AB76" s="44"/>
      <c r="AC76" s="44"/>
      <c r="AD76" s="44"/>
      <c r="AE76" s="41" t="s">
        <v>85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30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30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63" t="s">
        <v>93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5"/>
      <c r="AO79" s="66" t="s">
        <v>95</v>
      </c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</row>
    <row r="80" spans="1:79" x14ac:dyDescent="0.2">
      <c r="W80" s="53" t="s">
        <v>5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</row>
    <row r="81" spans="1:59" ht="15.75" customHeight="1" x14ac:dyDescent="0.2">
      <c r="A81" s="69" t="s">
        <v>3</v>
      </c>
      <c r="B81" s="69"/>
      <c r="C81" s="69"/>
      <c r="D81" s="69"/>
      <c r="E81" s="69"/>
      <c r="F81" s="69"/>
    </row>
    <row r="82" spans="1:59" ht="13.15" customHeight="1" x14ac:dyDescent="0.2">
      <c r="A82" s="60" t="s">
        <v>92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</row>
    <row r="83" spans="1:59" x14ac:dyDescent="0.2">
      <c r="A83" s="62" t="s">
        <v>47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3" t="s">
        <v>94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5"/>
      <c r="AO85" s="66" t="s">
        <v>96</v>
      </c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</row>
    <row r="86" spans="1:59" x14ac:dyDescent="0.2">
      <c r="W86" s="53" t="s">
        <v>5</v>
      </c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</row>
    <row r="87" spans="1:59" x14ac:dyDescent="0.2">
      <c r="A87" s="51" t="str">
        <f>КПК0111041!A82</f>
        <v>07 квітня 2021</v>
      </c>
      <c r="B87" s="52"/>
      <c r="C87" s="52"/>
      <c r="D87" s="52"/>
      <c r="E87" s="52"/>
      <c r="F87" s="52"/>
      <c r="G87" s="52"/>
      <c r="H87" s="52"/>
    </row>
    <row r="88" spans="1:59" x14ac:dyDescent="0.2">
      <c r="A88" s="53" t="s">
        <v>45</v>
      </c>
      <c r="B88" s="53"/>
      <c r="C88" s="53"/>
      <c r="D88" s="53"/>
      <c r="E88" s="53"/>
      <c r="F88" s="53"/>
      <c r="G88" s="53"/>
      <c r="H88" s="53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460" priority="27" stopIfTrue="1" operator="equal">
      <formula>$G64</formula>
    </cfRule>
  </conditionalFormatting>
  <conditionalFormatting sqref="D49">
    <cfRule type="cellIs" dxfId="459" priority="28" stopIfTrue="1" operator="equal">
      <formula>$D48</formula>
    </cfRule>
  </conditionalFormatting>
  <conditionalFormatting sqref="A65:F65">
    <cfRule type="cellIs" dxfId="458" priority="29" stopIfTrue="1" operator="equal">
      <formula>0</formula>
    </cfRule>
  </conditionalFormatting>
  <conditionalFormatting sqref="D50">
    <cfRule type="cellIs" dxfId="457" priority="26" stopIfTrue="1" operator="equal">
      <formula>$D49</formula>
    </cfRule>
  </conditionalFormatting>
  <conditionalFormatting sqref="G66">
    <cfRule type="cellIs" dxfId="456" priority="23" stopIfTrue="1" operator="equal">
      <formula>$G65</formula>
    </cfRule>
  </conditionalFormatting>
  <conditionalFormatting sqref="A66:F66">
    <cfRule type="cellIs" dxfId="455" priority="24" stopIfTrue="1" operator="equal">
      <formula>0</formula>
    </cfRule>
  </conditionalFormatting>
  <conditionalFormatting sqref="G67">
    <cfRule type="cellIs" dxfId="454" priority="21" stopIfTrue="1" operator="equal">
      <formula>$G66</formula>
    </cfRule>
  </conditionalFormatting>
  <conditionalFormatting sqref="A67:F67">
    <cfRule type="cellIs" dxfId="453" priority="22" stopIfTrue="1" operator="equal">
      <formula>0</formula>
    </cfRule>
  </conditionalFormatting>
  <conditionalFormatting sqref="G68">
    <cfRule type="cellIs" dxfId="452" priority="19" stopIfTrue="1" operator="equal">
      <formula>$G67</formula>
    </cfRule>
  </conditionalFormatting>
  <conditionalFormatting sqref="A68:F68">
    <cfRule type="cellIs" dxfId="451" priority="20" stopIfTrue="1" operator="equal">
      <formula>0</formula>
    </cfRule>
  </conditionalFormatting>
  <conditionalFormatting sqref="G69">
    <cfRule type="cellIs" dxfId="450" priority="17" stopIfTrue="1" operator="equal">
      <formula>$G68</formula>
    </cfRule>
  </conditionalFormatting>
  <conditionalFormatting sqref="A69:F69">
    <cfRule type="cellIs" dxfId="449" priority="18" stopIfTrue="1" operator="equal">
      <formula>0</formula>
    </cfRule>
  </conditionalFormatting>
  <conditionalFormatting sqref="G70">
    <cfRule type="cellIs" dxfId="448" priority="15" stopIfTrue="1" operator="equal">
      <formula>$G69</formula>
    </cfRule>
  </conditionalFormatting>
  <conditionalFormatting sqref="A70:F70">
    <cfRule type="cellIs" dxfId="447" priority="16" stopIfTrue="1" operator="equal">
      <formula>0</formula>
    </cfRule>
  </conditionalFormatting>
  <conditionalFormatting sqref="G71">
    <cfRule type="cellIs" dxfId="446" priority="13" stopIfTrue="1" operator="equal">
      <formula>$G70</formula>
    </cfRule>
  </conditionalFormatting>
  <conditionalFormatting sqref="A71:F71">
    <cfRule type="cellIs" dxfId="445" priority="14" stopIfTrue="1" operator="equal">
      <formula>0</formula>
    </cfRule>
  </conditionalFormatting>
  <conditionalFormatting sqref="G72">
    <cfRule type="cellIs" dxfId="444" priority="11" stopIfTrue="1" operator="equal">
      <formula>$G71</formula>
    </cfRule>
  </conditionalFormatting>
  <conditionalFormatting sqref="A72:F72">
    <cfRule type="cellIs" dxfId="443" priority="12" stopIfTrue="1" operator="equal">
      <formula>0</formula>
    </cfRule>
  </conditionalFormatting>
  <conditionalFormatting sqref="G73">
    <cfRule type="cellIs" dxfId="442" priority="9" stopIfTrue="1" operator="equal">
      <formula>$G72</formula>
    </cfRule>
  </conditionalFormatting>
  <conditionalFormatting sqref="A73:F73">
    <cfRule type="cellIs" dxfId="441" priority="10" stopIfTrue="1" operator="equal">
      <formula>0</formula>
    </cfRule>
  </conditionalFormatting>
  <conditionalFormatting sqref="G74">
    <cfRule type="cellIs" dxfId="440" priority="7" stopIfTrue="1" operator="equal">
      <formula>$G73</formula>
    </cfRule>
  </conditionalFormatting>
  <conditionalFormatting sqref="A74:F74">
    <cfRule type="cellIs" dxfId="439" priority="8" stopIfTrue="1" operator="equal">
      <formula>0</formula>
    </cfRule>
  </conditionalFormatting>
  <conditionalFormatting sqref="G75">
    <cfRule type="cellIs" dxfId="438" priority="5" stopIfTrue="1" operator="equal">
      <formula>$G74</formula>
    </cfRule>
  </conditionalFormatting>
  <conditionalFormatting sqref="A75:F75">
    <cfRule type="cellIs" dxfId="437" priority="6" stopIfTrue="1" operator="equal">
      <formula>0</formula>
    </cfRule>
  </conditionalFormatting>
  <conditionalFormatting sqref="G76">
    <cfRule type="cellIs" dxfId="436" priority="3" stopIfTrue="1" operator="equal">
      <formula>$G75</formula>
    </cfRule>
  </conditionalFormatting>
  <conditionalFormatting sqref="A76:F76">
    <cfRule type="cellIs" dxfId="435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opLeftCell="A73" zoomScaleNormal="100" zoomScaleSheetLayoutView="100" workbookViewId="0">
      <selection activeCell="A8" sqref="A8:XFD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198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200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183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199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2008686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1978686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30000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138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184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197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185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185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1978686</v>
      </c>
      <c r="AD49" s="39"/>
      <c r="AE49" s="39"/>
      <c r="AF49" s="39"/>
      <c r="AG49" s="39"/>
      <c r="AH49" s="39"/>
      <c r="AI49" s="39"/>
      <c r="AJ49" s="39"/>
      <c r="AK49" s="39">
        <v>30000</v>
      </c>
      <c r="AL49" s="39"/>
      <c r="AM49" s="39"/>
      <c r="AN49" s="39"/>
      <c r="AO49" s="39"/>
      <c r="AP49" s="39"/>
      <c r="AQ49" s="39"/>
      <c r="AR49" s="39"/>
      <c r="AS49" s="39">
        <f>AC49+AK49</f>
        <v>2008686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1978686</v>
      </c>
      <c r="AD50" s="45"/>
      <c r="AE50" s="45"/>
      <c r="AF50" s="45"/>
      <c r="AG50" s="45"/>
      <c r="AH50" s="45"/>
      <c r="AI50" s="45"/>
      <c r="AJ50" s="45"/>
      <c r="AK50" s="45">
        <v>30000</v>
      </c>
      <c r="AL50" s="45"/>
      <c r="AM50" s="45"/>
      <c r="AN50" s="45"/>
      <c r="AO50" s="45"/>
      <c r="AP50" s="45"/>
      <c r="AQ50" s="45"/>
      <c r="AR50" s="45"/>
      <c r="AS50" s="45">
        <f>AC50+AK50</f>
        <v>2008686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59" spans="1:79" hidden="1" x14ac:dyDescent="0.2"/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9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186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78"/>
      <c r="AF65" s="78"/>
      <c r="AG65" s="78"/>
      <c r="AH65" s="78"/>
      <c r="AI65" s="78"/>
      <c r="AJ65" s="78"/>
      <c r="AK65" s="78"/>
      <c r="AL65" s="78"/>
      <c r="AM65" s="78"/>
      <c r="AN65" s="79"/>
      <c r="AO65" s="39">
        <v>13.56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13.56</v>
      </c>
      <c r="BF65" s="39"/>
      <c r="BG65" s="39"/>
      <c r="BH65" s="39"/>
      <c r="BI65" s="39"/>
      <c r="BJ65" s="39"/>
      <c r="BK65" s="39"/>
      <c r="BL65" s="39"/>
    </row>
    <row r="66" spans="1:64" ht="25.5" customHeight="1" x14ac:dyDescent="0.2">
      <c r="A66" s="40">
        <v>0</v>
      </c>
      <c r="B66" s="40"/>
      <c r="C66" s="40"/>
      <c r="D66" s="40"/>
      <c r="E66" s="40"/>
      <c r="F66" s="40"/>
      <c r="G66" s="41" t="s">
        <v>187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78"/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188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78"/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149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78"/>
      <c r="AF68" s="78"/>
      <c r="AG68" s="78"/>
      <c r="AH68" s="78"/>
      <c r="AI68" s="78"/>
      <c r="AJ68" s="78"/>
      <c r="AK68" s="78"/>
      <c r="AL68" s="78"/>
      <c r="AM68" s="78"/>
      <c r="AN68" s="79"/>
      <c r="AO68" s="39">
        <v>10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10</v>
      </c>
      <c r="BF68" s="39"/>
      <c r="BG68" s="39"/>
      <c r="BH68" s="39"/>
      <c r="BI68" s="39"/>
      <c r="BJ68" s="39"/>
      <c r="BK68" s="39"/>
      <c r="BL68" s="39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189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78"/>
      <c r="AF69" s="78"/>
      <c r="AG69" s="78"/>
      <c r="AH69" s="78"/>
      <c r="AI69" s="78"/>
      <c r="AJ69" s="78"/>
      <c r="AK69" s="78"/>
      <c r="AL69" s="78"/>
      <c r="AM69" s="78"/>
      <c r="AN69" s="79"/>
      <c r="AO69" s="39">
        <v>1978686</v>
      </c>
      <c r="AP69" s="39"/>
      <c r="AQ69" s="39"/>
      <c r="AR69" s="39"/>
      <c r="AS69" s="39"/>
      <c r="AT69" s="39"/>
      <c r="AU69" s="39"/>
      <c r="AV69" s="39"/>
      <c r="AW69" s="39">
        <v>30000</v>
      </c>
      <c r="AX69" s="39"/>
      <c r="AY69" s="39"/>
      <c r="AZ69" s="39"/>
      <c r="BA69" s="39"/>
      <c r="BB69" s="39"/>
      <c r="BC69" s="39"/>
      <c r="BD69" s="39"/>
      <c r="BE69" s="39">
        <f t="shared" si="0"/>
        <v>2008686</v>
      </c>
      <c r="BF69" s="39"/>
      <c r="BG69" s="39"/>
      <c r="BH69" s="39"/>
      <c r="BI69" s="39"/>
      <c r="BJ69" s="39"/>
      <c r="BK69" s="39"/>
      <c r="BL69" s="39"/>
    </row>
    <row r="70" spans="1:64" ht="25.5" customHeight="1" x14ac:dyDescent="0.2">
      <c r="A70" s="40">
        <v>0</v>
      </c>
      <c r="B70" s="40"/>
      <c r="C70" s="40"/>
      <c r="D70" s="40"/>
      <c r="E70" s="40"/>
      <c r="F70" s="40"/>
      <c r="G70" s="41" t="s">
        <v>190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111</v>
      </c>
      <c r="AA70" s="44"/>
      <c r="AB70" s="44"/>
      <c r="AC70" s="44"/>
      <c r="AD70" s="44"/>
      <c r="AE70" s="78"/>
      <c r="AF70" s="78"/>
      <c r="AG70" s="78"/>
      <c r="AH70" s="78"/>
      <c r="AI70" s="78"/>
      <c r="AJ70" s="78"/>
      <c r="AK70" s="78"/>
      <c r="AL70" s="78"/>
      <c r="AM70" s="78"/>
      <c r="AN70" s="79"/>
      <c r="AO70" s="39">
        <v>1978686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1978686</v>
      </c>
      <c r="BF70" s="39"/>
      <c r="BG70" s="39"/>
      <c r="BH70" s="39"/>
      <c r="BI70" s="39"/>
      <c r="BJ70" s="39"/>
      <c r="BK70" s="39"/>
      <c r="BL70" s="39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191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111</v>
      </c>
      <c r="AA71" s="44"/>
      <c r="AB71" s="44"/>
      <c r="AC71" s="44"/>
      <c r="AD71" s="44"/>
      <c r="AE71" s="78"/>
      <c r="AF71" s="78"/>
      <c r="AG71" s="78"/>
      <c r="AH71" s="78"/>
      <c r="AI71" s="78"/>
      <c r="AJ71" s="78"/>
      <c r="AK71" s="78"/>
      <c r="AL71" s="78"/>
      <c r="AM71" s="78"/>
      <c r="AN71" s="79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30000</v>
      </c>
      <c r="AX71" s="39"/>
      <c r="AY71" s="39"/>
      <c r="AZ71" s="39"/>
      <c r="BA71" s="39"/>
      <c r="BB71" s="39"/>
      <c r="BC71" s="39"/>
      <c r="BD71" s="39"/>
      <c r="BE71" s="39">
        <f t="shared" si="0"/>
        <v>30000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75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67"/>
      <c r="AF72" s="67"/>
      <c r="AG72" s="67"/>
      <c r="AH72" s="67"/>
      <c r="AI72" s="67"/>
      <c r="AJ72" s="67"/>
      <c r="AK72" s="67"/>
      <c r="AL72" s="67"/>
      <c r="AM72" s="67"/>
      <c r="AN72" s="68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192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78"/>
      <c r="AF73" s="78"/>
      <c r="AG73" s="78"/>
      <c r="AH73" s="78"/>
      <c r="AI73" s="78"/>
      <c r="AJ73" s="78"/>
      <c r="AK73" s="78"/>
      <c r="AL73" s="78"/>
      <c r="AM73" s="78"/>
      <c r="AN73" s="79"/>
      <c r="AO73" s="39">
        <v>97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97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193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78"/>
      <c r="AF74" s="78"/>
      <c r="AG74" s="78"/>
      <c r="AH74" s="78"/>
      <c r="AI74" s="78"/>
      <c r="AJ74" s="78"/>
      <c r="AK74" s="78"/>
      <c r="AL74" s="78"/>
      <c r="AM74" s="78"/>
      <c r="AN74" s="79"/>
      <c r="AO74" s="39">
        <v>28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28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79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67"/>
      <c r="AF75" s="67"/>
      <c r="AG75" s="67"/>
      <c r="AH75" s="67"/>
      <c r="AI75" s="67"/>
      <c r="AJ75" s="67"/>
      <c r="AK75" s="67"/>
      <c r="AL75" s="67"/>
      <c r="AM75" s="67"/>
      <c r="AN75" s="68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>
        <f t="shared" si="0"/>
        <v>0</v>
      </c>
      <c r="BF75" s="45"/>
      <c r="BG75" s="45"/>
      <c r="BH75" s="45"/>
      <c r="BI75" s="45"/>
      <c r="BJ75" s="45"/>
      <c r="BK75" s="45"/>
      <c r="BL75" s="45"/>
    </row>
    <row r="76" spans="1:64" ht="12.75" customHeight="1" x14ac:dyDescent="0.2">
      <c r="A76" s="40">
        <v>0</v>
      </c>
      <c r="B76" s="40"/>
      <c r="C76" s="40"/>
      <c r="D76" s="40"/>
      <c r="E76" s="40"/>
      <c r="F76" s="40"/>
      <c r="G76" s="41" t="s">
        <v>194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132</v>
      </c>
      <c r="AA76" s="44"/>
      <c r="AB76" s="44"/>
      <c r="AC76" s="44"/>
      <c r="AD76" s="44"/>
      <c r="AE76" s="78"/>
      <c r="AF76" s="78"/>
      <c r="AG76" s="78"/>
      <c r="AH76" s="78"/>
      <c r="AI76" s="78"/>
      <c r="AJ76" s="78"/>
      <c r="AK76" s="78"/>
      <c r="AL76" s="78"/>
      <c r="AM76" s="78"/>
      <c r="AN76" s="79"/>
      <c r="AO76" s="39">
        <v>7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7</v>
      </c>
      <c r="BF76" s="39"/>
      <c r="BG76" s="39"/>
      <c r="BH76" s="39"/>
      <c r="BI76" s="39"/>
      <c r="BJ76" s="39"/>
      <c r="BK76" s="39"/>
      <c r="BL76" s="39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195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78"/>
      <c r="AF77" s="78"/>
      <c r="AG77" s="78"/>
      <c r="AH77" s="78"/>
      <c r="AI77" s="78"/>
      <c r="AJ77" s="78"/>
      <c r="AK77" s="78"/>
      <c r="AL77" s="78"/>
      <c r="AM77" s="78"/>
      <c r="AN77" s="79"/>
      <c r="AO77" s="39">
        <v>180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180</v>
      </c>
      <c r="BF77" s="39"/>
      <c r="BG77" s="39"/>
      <c r="BH77" s="39"/>
      <c r="BI77" s="39"/>
      <c r="BJ77" s="39"/>
      <c r="BK77" s="39"/>
      <c r="BL77" s="39"/>
    </row>
    <row r="78" spans="1:64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112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67"/>
      <c r="AF78" s="67"/>
      <c r="AG78" s="67"/>
      <c r="AH78" s="67"/>
      <c r="AI78" s="67"/>
      <c r="AJ78" s="67"/>
      <c r="AK78" s="67"/>
      <c r="AL78" s="67"/>
      <c r="AM78" s="67"/>
      <c r="AN78" s="68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>
        <f t="shared" si="0"/>
        <v>0</v>
      </c>
      <c r="BF78" s="45"/>
      <c r="BG78" s="45"/>
      <c r="BH78" s="45"/>
      <c r="BI78" s="45"/>
      <c r="BJ78" s="45"/>
      <c r="BK78" s="45"/>
      <c r="BL78" s="45"/>
    </row>
    <row r="79" spans="1:64" ht="38.25" customHeight="1" x14ac:dyDescent="0.2">
      <c r="A79" s="40">
        <v>0</v>
      </c>
      <c r="B79" s="40"/>
      <c r="C79" s="40"/>
      <c r="D79" s="40"/>
      <c r="E79" s="40"/>
      <c r="F79" s="40"/>
      <c r="G79" s="41" t="s">
        <v>196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114</v>
      </c>
      <c r="AA79" s="44"/>
      <c r="AB79" s="44"/>
      <c r="AC79" s="44"/>
      <c r="AD79" s="44"/>
      <c r="AE79" s="78"/>
      <c r="AF79" s="78"/>
      <c r="AG79" s="78"/>
      <c r="AH79" s="78"/>
      <c r="AI79" s="78"/>
      <c r="AJ79" s="78"/>
      <c r="AK79" s="78"/>
      <c r="AL79" s="78"/>
      <c r="AM79" s="78"/>
      <c r="AN79" s="79"/>
      <c r="AO79" s="39">
        <v>0.02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0.02</v>
      </c>
      <c r="BF79" s="39"/>
      <c r="BG79" s="39"/>
      <c r="BH79" s="39"/>
      <c r="BI79" s="39"/>
      <c r="BJ79" s="39"/>
      <c r="BK79" s="39"/>
      <c r="BL79" s="39"/>
    </row>
    <row r="80" spans="1:64" hidden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63" t="s">
        <v>93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95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ht="15.75" customHeight="1" x14ac:dyDescent="0.2">
      <c r="A84" s="69" t="s">
        <v>3</v>
      </c>
      <c r="B84" s="69"/>
      <c r="C84" s="69"/>
      <c r="D84" s="69"/>
      <c r="E84" s="69"/>
      <c r="F84" s="69"/>
    </row>
    <row r="85" spans="1:59" ht="13.15" customHeight="1" x14ac:dyDescent="0.2">
      <c r="A85" s="60" t="s">
        <v>92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</row>
    <row r="86" spans="1:59" x14ac:dyDescent="0.2">
      <c r="A86" s="62" t="s">
        <v>47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63" t="s">
        <v>94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5"/>
      <c r="AO88" s="66" t="s">
        <v>96</v>
      </c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</row>
    <row r="89" spans="1:59" x14ac:dyDescent="0.2">
      <c r="W89" s="53" t="s">
        <v>5</v>
      </c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</row>
    <row r="90" spans="1:59" x14ac:dyDescent="0.2">
      <c r="A90" s="51" t="str">
        <f>КПК0111070!A87</f>
        <v>07 квітня 2021</v>
      </c>
      <c r="B90" s="52"/>
      <c r="C90" s="52"/>
      <c r="D90" s="52"/>
      <c r="E90" s="52"/>
      <c r="F90" s="52"/>
      <c r="G90" s="52"/>
      <c r="H90" s="52"/>
    </row>
    <row r="91" spans="1:59" x14ac:dyDescent="0.2">
      <c r="A91" s="53" t="s">
        <v>45</v>
      </c>
      <c r="B91" s="53"/>
      <c r="C91" s="53"/>
      <c r="D91" s="53"/>
      <c r="E91" s="53"/>
      <c r="F91" s="53"/>
      <c r="G91" s="53"/>
      <c r="H91" s="53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6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G64:L64">
    <cfRule type="cellIs" dxfId="434" priority="35" stopIfTrue="1" operator="equal">
      <formula>$G63</formula>
    </cfRule>
  </conditionalFormatting>
  <conditionalFormatting sqref="D49">
    <cfRule type="cellIs" dxfId="433" priority="36" stopIfTrue="1" operator="equal">
      <formula>$D48</formula>
    </cfRule>
  </conditionalFormatting>
  <conditionalFormatting sqref="A64:F64">
    <cfRule type="cellIs" dxfId="432" priority="37" stopIfTrue="1" operator="equal">
      <formula>0</formula>
    </cfRule>
  </conditionalFormatting>
  <conditionalFormatting sqref="D50">
    <cfRule type="cellIs" dxfId="431" priority="34" stopIfTrue="1" operator="equal">
      <formula>$D49</formula>
    </cfRule>
  </conditionalFormatting>
  <conditionalFormatting sqref="G65">
    <cfRule type="cellIs" dxfId="430" priority="31" stopIfTrue="1" operator="equal">
      <formula>$G64</formula>
    </cfRule>
  </conditionalFormatting>
  <conditionalFormatting sqref="A65:F65">
    <cfRule type="cellIs" dxfId="429" priority="32" stopIfTrue="1" operator="equal">
      <formula>0</formula>
    </cfRule>
  </conditionalFormatting>
  <conditionalFormatting sqref="G66">
    <cfRule type="cellIs" dxfId="428" priority="29" stopIfTrue="1" operator="equal">
      <formula>$G65</formula>
    </cfRule>
  </conditionalFormatting>
  <conditionalFormatting sqref="A66:F66">
    <cfRule type="cellIs" dxfId="427" priority="30" stopIfTrue="1" operator="equal">
      <formula>0</formula>
    </cfRule>
  </conditionalFormatting>
  <conditionalFormatting sqref="G67">
    <cfRule type="cellIs" dxfId="426" priority="27" stopIfTrue="1" operator="equal">
      <formula>$G66</formula>
    </cfRule>
  </conditionalFormatting>
  <conditionalFormatting sqref="A67:F67">
    <cfRule type="cellIs" dxfId="425" priority="28" stopIfTrue="1" operator="equal">
      <formula>0</formula>
    </cfRule>
  </conditionalFormatting>
  <conditionalFormatting sqref="G68">
    <cfRule type="cellIs" dxfId="424" priority="25" stopIfTrue="1" operator="equal">
      <formula>$G67</formula>
    </cfRule>
  </conditionalFormatting>
  <conditionalFormatting sqref="A68:F68">
    <cfRule type="cellIs" dxfId="423" priority="26" stopIfTrue="1" operator="equal">
      <formula>0</formula>
    </cfRule>
  </conditionalFormatting>
  <conditionalFormatting sqref="G69">
    <cfRule type="cellIs" dxfId="422" priority="23" stopIfTrue="1" operator="equal">
      <formula>$G68</formula>
    </cfRule>
  </conditionalFormatting>
  <conditionalFormatting sqref="A69:F69">
    <cfRule type="cellIs" dxfId="421" priority="24" stopIfTrue="1" operator="equal">
      <formula>0</formula>
    </cfRule>
  </conditionalFormatting>
  <conditionalFormatting sqref="G70">
    <cfRule type="cellIs" dxfId="420" priority="21" stopIfTrue="1" operator="equal">
      <formula>$G69</formula>
    </cfRule>
  </conditionalFormatting>
  <conditionalFormatting sqref="A70:F70">
    <cfRule type="cellIs" dxfId="419" priority="22" stopIfTrue="1" operator="equal">
      <formula>0</formula>
    </cfRule>
  </conditionalFormatting>
  <conditionalFormatting sqref="G71">
    <cfRule type="cellIs" dxfId="418" priority="19" stopIfTrue="1" operator="equal">
      <formula>$G70</formula>
    </cfRule>
  </conditionalFormatting>
  <conditionalFormatting sqref="A71:F71">
    <cfRule type="cellIs" dxfId="417" priority="20" stopIfTrue="1" operator="equal">
      <formula>0</formula>
    </cfRule>
  </conditionalFormatting>
  <conditionalFormatting sqref="G72">
    <cfRule type="cellIs" dxfId="416" priority="17" stopIfTrue="1" operator="equal">
      <formula>$G71</formula>
    </cfRule>
  </conditionalFormatting>
  <conditionalFormatting sqref="A72:F72">
    <cfRule type="cellIs" dxfId="415" priority="18" stopIfTrue="1" operator="equal">
      <formula>0</formula>
    </cfRule>
  </conditionalFormatting>
  <conditionalFormatting sqref="G73">
    <cfRule type="cellIs" dxfId="414" priority="15" stopIfTrue="1" operator="equal">
      <formula>$G72</formula>
    </cfRule>
  </conditionalFormatting>
  <conditionalFormatting sqref="A73:F73">
    <cfRule type="cellIs" dxfId="413" priority="16" stopIfTrue="1" operator="equal">
      <formula>0</formula>
    </cfRule>
  </conditionalFormatting>
  <conditionalFormatting sqref="G74">
    <cfRule type="cellIs" dxfId="412" priority="13" stopIfTrue="1" operator="equal">
      <formula>$G73</formula>
    </cfRule>
  </conditionalFormatting>
  <conditionalFormatting sqref="A74:F74">
    <cfRule type="cellIs" dxfId="411" priority="14" stopIfTrue="1" operator="equal">
      <formula>0</formula>
    </cfRule>
  </conditionalFormatting>
  <conditionalFormatting sqref="G75">
    <cfRule type="cellIs" dxfId="410" priority="11" stopIfTrue="1" operator="equal">
      <formula>$G74</formula>
    </cfRule>
  </conditionalFormatting>
  <conditionalFormatting sqref="A75:F75">
    <cfRule type="cellIs" dxfId="409" priority="12" stopIfTrue="1" operator="equal">
      <formula>0</formula>
    </cfRule>
  </conditionalFormatting>
  <conditionalFormatting sqref="G76">
    <cfRule type="cellIs" dxfId="408" priority="9" stopIfTrue="1" operator="equal">
      <formula>$G75</formula>
    </cfRule>
  </conditionalFormatting>
  <conditionalFormatting sqref="A76:F76">
    <cfRule type="cellIs" dxfId="407" priority="10" stopIfTrue="1" operator="equal">
      <formula>0</formula>
    </cfRule>
  </conditionalFormatting>
  <conditionalFormatting sqref="G77">
    <cfRule type="cellIs" dxfId="406" priority="7" stopIfTrue="1" operator="equal">
      <formula>$G76</formula>
    </cfRule>
  </conditionalFormatting>
  <conditionalFormatting sqref="A77:F77">
    <cfRule type="cellIs" dxfId="405" priority="8" stopIfTrue="1" operator="equal">
      <formula>0</formula>
    </cfRule>
  </conditionalFormatting>
  <conditionalFormatting sqref="G78">
    <cfRule type="cellIs" dxfId="404" priority="5" stopIfTrue="1" operator="equal">
      <formula>$G77</formula>
    </cfRule>
  </conditionalFormatting>
  <conditionalFormatting sqref="A78:F78">
    <cfRule type="cellIs" dxfId="403" priority="6" stopIfTrue="1" operator="equal">
      <formula>0</formula>
    </cfRule>
  </conditionalFormatting>
  <conditionalFormatting sqref="G79">
    <cfRule type="cellIs" dxfId="402" priority="3" stopIfTrue="1" operator="equal">
      <formula>$G78</formula>
    </cfRule>
  </conditionalFormatting>
  <conditionalFormatting sqref="A79:F79">
    <cfRule type="cellIs" dxfId="401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67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211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213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201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212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65820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65820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138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202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31.5" customHeight="1" x14ac:dyDescent="0.2">
      <c r="A35" s="100" t="s">
        <v>210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203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204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65820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65820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65820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65820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2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205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206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111</v>
      </c>
      <c r="AA66" s="44"/>
      <c r="AB66" s="44"/>
      <c r="AC66" s="44"/>
      <c r="AD66" s="44"/>
      <c r="AE66" s="41" t="s">
        <v>164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65820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65820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si="0"/>
        <v>0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207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132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68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68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64" ht="25.5" customHeight="1" x14ac:dyDescent="0.2">
      <c r="A70" s="40">
        <v>0</v>
      </c>
      <c r="B70" s="40"/>
      <c r="C70" s="40"/>
      <c r="D70" s="40"/>
      <c r="E70" s="40"/>
      <c r="F70" s="40"/>
      <c r="G70" s="41" t="s">
        <v>208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111</v>
      </c>
      <c r="AA70" s="44"/>
      <c r="AB70" s="44"/>
      <c r="AC70" s="44"/>
      <c r="AD70" s="44"/>
      <c r="AE70" s="41" t="s">
        <v>85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967.9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967.9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112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209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114</v>
      </c>
      <c r="AA72" s="44"/>
      <c r="AB72" s="44"/>
      <c r="AC72" s="44"/>
      <c r="AD72" s="44"/>
      <c r="AE72" s="41" t="s">
        <v>85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64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3" t="s">
        <v>93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5"/>
      <c r="AO75" s="66" t="s">
        <v>95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64" x14ac:dyDescent="0.2">
      <c r="W76" s="53" t="s">
        <v>5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64" ht="15.75" customHeight="1" x14ac:dyDescent="0.2">
      <c r="A77" s="69" t="s">
        <v>3</v>
      </c>
      <c r="B77" s="69"/>
      <c r="C77" s="69"/>
      <c r="D77" s="69"/>
      <c r="E77" s="69"/>
      <c r="F77" s="69"/>
    </row>
    <row r="78" spans="1:64" ht="13.15" customHeight="1" x14ac:dyDescent="0.2">
      <c r="A78" s="60" t="s">
        <v>92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64" x14ac:dyDescent="0.2">
      <c r="A79" s="62" t="s">
        <v>47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3" t="s">
        <v>94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5"/>
      <c r="AO81" s="66" t="s">
        <v>96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53" t="s">
        <v>5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">
      <c r="A83" s="51" t="str">
        <f>КПК0111080!A90</f>
        <v>07 квітня 2021</v>
      </c>
      <c r="B83" s="52"/>
      <c r="C83" s="52"/>
      <c r="D83" s="52"/>
      <c r="E83" s="52"/>
      <c r="F83" s="52"/>
      <c r="G83" s="52"/>
      <c r="H83" s="52"/>
    </row>
    <row r="84" spans="1:59" x14ac:dyDescent="0.2">
      <c r="A84" s="53" t="s">
        <v>45</v>
      </c>
      <c r="B84" s="53"/>
      <c r="C84" s="53"/>
      <c r="D84" s="53"/>
      <c r="E84" s="53"/>
      <c r="F84" s="53"/>
      <c r="G84" s="53"/>
      <c r="H84" s="5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400" priority="21" stopIfTrue="1" operator="equal">
      <formula>$G63</formula>
    </cfRule>
  </conditionalFormatting>
  <conditionalFormatting sqref="D49">
    <cfRule type="cellIs" dxfId="399" priority="22" stopIfTrue="1" operator="equal">
      <formula>$D48</formula>
    </cfRule>
  </conditionalFormatting>
  <conditionalFormatting sqref="A64:F64">
    <cfRule type="cellIs" dxfId="398" priority="23" stopIfTrue="1" operator="equal">
      <formula>0</formula>
    </cfRule>
  </conditionalFormatting>
  <conditionalFormatting sqref="D50">
    <cfRule type="cellIs" dxfId="397" priority="20" stopIfTrue="1" operator="equal">
      <formula>$D49</formula>
    </cfRule>
  </conditionalFormatting>
  <conditionalFormatting sqref="G65">
    <cfRule type="cellIs" dxfId="396" priority="17" stopIfTrue="1" operator="equal">
      <formula>$G64</formula>
    </cfRule>
  </conditionalFormatting>
  <conditionalFormatting sqref="A65:F65">
    <cfRule type="cellIs" dxfId="395" priority="18" stopIfTrue="1" operator="equal">
      <formula>0</formula>
    </cfRule>
  </conditionalFormatting>
  <conditionalFormatting sqref="G66">
    <cfRule type="cellIs" dxfId="394" priority="15" stopIfTrue="1" operator="equal">
      <formula>$G65</formula>
    </cfRule>
  </conditionalFormatting>
  <conditionalFormatting sqref="A66:F66">
    <cfRule type="cellIs" dxfId="393" priority="16" stopIfTrue="1" operator="equal">
      <formula>0</formula>
    </cfRule>
  </conditionalFormatting>
  <conditionalFormatting sqref="G67">
    <cfRule type="cellIs" dxfId="392" priority="13" stopIfTrue="1" operator="equal">
      <formula>$G66</formula>
    </cfRule>
  </conditionalFormatting>
  <conditionalFormatting sqref="A67:F67">
    <cfRule type="cellIs" dxfId="391" priority="14" stopIfTrue="1" operator="equal">
      <formula>0</formula>
    </cfRule>
  </conditionalFormatting>
  <conditionalFormatting sqref="G68">
    <cfRule type="cellIs" dxfId="390" priority="11" stopIfTrue="1" operator="equal">
      <formula>$G67</formula>
    </cfRule>
  </conditionalFormatting>
  <conditionalFormatting sqref="A68:F68">
    <cfRule type="cellIs" dxfId="389" priority="12" stopIfTrue="1" operator="equal">
      <formula>0</formula>
    </cfRule>
  </conditionalFormatting>
  <conditionalFormatting sqref="G69">
    <cfRule type="cellIs" dxfId="388" priority="9" stopIfTrue="1" operator="equal">
      <formula>$G68</formula>
    </cfRule>
  </conditionalFormatting>
  <conditionalFormatting sqref="A69:F69">
    <cfRule type="cellIs" dxfId="387" priority="10" stopIfTrue="1" operator="equal">
      <formula>0</formula>
    </cfRule>
  </conditionalFormatting>
  <conditionalFormatting sqref="G70">
    <cfRule type="cellIs" dxfId="386" priority="7" stopIfTrue="1" operator="equal">
      <formula>$G69</formula>
    </cfRule>
  </conditionalFormatting>
  <conditionalFormatting sqref="A70:F70">
    <cfRule type="cellIs" dxfId="385" priority="8" stopIfTrue="1" operator="equal">
      <formula>0</formula>
    </cfRule>
  </conditionalFormatting>
  <conditionalFormatting sqref="G71">
    <cfRule type="cellIs" dxfId="384" priority="5" stopIfTrue="1" operator="equal">
      <formula>$G70</formula>
    </cfRule>
  </conditionalFormatting>
  <conditionalFormatting sqref="A71:F71">
    <cfRule type="cellIs" dxfId="383" priority="6" stopIfTrue="1" operator="equal">
      <formula>0</formula>
    </cfRule>
  </conditionalFormatting>
  <conditionalFormatting sqref="G72">
    <cfRule type="cellIs" dxfId="382" priority="3" stopIfTrue="1" operator="equal">
      <formula>$G71</formula>
    </cfRule>
  </conditionalFormatting>
  <conditionalFormatting sqref="A72:F72">
    <cfRule type="cellIs" dxfId="381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62" zoomScaleNormal="100" zoomScaleSheetLayoutView="100" workbookViewId="0">
      <selection activeCell="A72" sqref="A72:XFD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54</v>
      </c>
      <c r="B19" s="104" t="s">
        <v>221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223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201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222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16861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16861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138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217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31.5" customHeight="1" x14ac:dyDescent="0.2">
      <c r="A35" s="100" t="s">
        <v>220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214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218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16861.37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16861.37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16861.37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16861.37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215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78" t="s">
        <v>74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39">
        <v>8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8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207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132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68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68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216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9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219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111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247.9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247.9</v>
      </c>
      <c r="BF71" s="39"/>
      <c r="BG71" s="39"/>
      <c r="BH71" s="39"/>
      <c r="BI71" s="39"/>
      <c r="BJ71" s="39"/>
      <c r="BK71" s="39"/>
      <c r="BL71" s="39"/>
    </row>
    <row r="72" spans="1:64" hidden="1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КПК0111151!A83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380" priority="19" stopIfTrue="1" operator="equal">
      <formula>$G63</formula>
    </cfRule>
  </conditionalFormatting>
  <conditionalFormatting sqref="D49">
    <cfRule type="cellIs" dxfId="379" priority="20" stopIfTrue="1" operator="equal">
      <formula>$D48</formula>
    </cfRule>
  </conditionalFormatting>
  <conditionalFormatting sqref="A64:F64">
    <cfRule type="cellIs" dxfId="378" priority="21" stopIfTrue="1" operator="equal">
      <formula>0</formula>
    </cfRule>
  </conditionalFormatting>
  <conditionalFormatting sqref="D50">
    <cfRule type="cellIs" dxfId="377" priority="18" stopIfTrue="1" operator="equal">
      <formula>$D49</formula>
    </cfRule>
  </conditionalFormatting>
  <conditionalFormatting sqref="G65">
    <cfRule type="cellIs" dxfId="376" priority="15" stopIfTrue="1" operator="equal">
      <formula>$G64</formula>
    </cfRule>
  </conditionalFormatting>
  <conditionalFormatting sqref="A65:F65">
    <cfRule type="cellIs" dxfId="375" priority="16" stopIfTrue="1" operator="equal">
      <formula>0</formula>
    </cfRule>
  </conditionalFormatting>
  <conditionalFormatting sqref="G66">
    <cfRule type="cellIs" dxfId="374" priority="13" stopIfTrue="1" operator="equal">
      <formula>$G65</formula>
    </cfRule>
  </conditionalFormatting>
  <conditionalFormatting sqref="A66:F66">
    <cfRule type="cellIs" dxfId="373" priority="14" stopIfTrue="1" operator="equal">
      <formula>0</formula>
    </cfRule>
  </conditionalFormatting>
  <conditionalFormatting sqref="G67">
    <cfRule type="cellIs" dxfId="372" priority="11" stopIfTrue="1" operator="equal">
      <formula>$G66</formula>
    </cfRule>
  </conditionalFormatting>
  <conditionalFormatting sqref="A67:F67">
    <cfRule type="cellIs" dxfId="371" priority="12" stopIfTrue="1" operator="equal">
      <formula>0</formula>
    </cfRule>
  </conditionalFormatting>
  <conditionalFormatting sqref="G68">
    <cfRule type="cellIs" dxfId="370" priority="9" stopIfTrue="1" operator="equal">
      <formula>$G67</formula>
    </cfRule>
  </conditionalFormatting>
  <conditionalFormatting sqref="A68:F68">
    <cfRule type="cellIs" dxfId="369" priority="10" stopIfTrue="1" operator="equal">
      <formula>0</formula>
    </cfRule>
  </conditionalFormatting>
  <conditionalFormatting sqref="G69">
    <cfRule type="cellIs" dxfId="368" priority="7" stopIfTrue="1" operator="equal">
      <formula>$G68</formula>
    </cfRule>
  </conditionalFormatting>
  <conditionalFormatting sqref="A69:F69">
    <cfRule type="cellIs" dxfId="367" priority="8" stopIfTrue="1" operator="equal">
      <formula>0</formula>
    </cfRule>
  </conditionalFormatting>
  <conditionalFormatting sqref="G70">
    <cfRule type="cellIs" dxfId="366" priority="5" stopIfTrue="1" operator="equal">
      <formula>$G69</formula>
    </cfRule>
  </conditionalFormatting>
  <conditionalFormatting sqref="A70:F70">
    <cfRule type="cellIs" dxfId="365" priority="6" stopIfTrue="1" operator="equal">
      <formula>0</formula>
    </cfRule>
  </conditionalFormatting>
  <conditionalFormatting sqref="G71">
    <cfRule type="cellIs" dxfId="364" priority="3" stopIfTrue="1" operator="equal">
      <formula>$G70</formula>
    </cfRule>
  </conditionalFormatting>
  <conditionalFormatting sqref="A71:F71">
    <cfRule type="cellIs" dxfId="363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>
      <selection activeCell="A85" sqref="A85:H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104" t="s">
        <v>234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236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201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235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160000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100000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60000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232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202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31.5" customHeight="1" x14ac:dyDescent="0.2">
      <c r="A35" s="100" t="s">
        <v>233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224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225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100000</v>
      </c>
      <c r="AD49" s="39"/>
      <c r="AE49" s="39"/>
      <c r="AF49" s="39"/>
      <c r="AG49" s="39"/>
      <c r="AH49" s="39"/>
      <c r="AI49" s="39"/>
      <c r="AJ49" s="39"/>
      <c r="AK49" s="39">
        <v>60000</v>
      </c>
      <c r="AL49" s="39"/>
      <c r="AM49" s="39"/>
      <c r="AN49" s="39"/>
      <c r="AO49" s="39"/>
      <c r="AP49" s="39"/>
      <c r="AQ49" s="39"/>
      <c r="AR49" s="39"/>
      <c r="AS49" s="39">
        <f>AC49+AK49</f>
        <v>160000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100000</v>
      </c>
      <c r="AD50" s="45"/>
      <c r="AE50" s="45"/>
      <c r="AF50" s="45"/>
      <c r="AG50" s="45"/>
      <c r="AH50" s="45"/>
      <c r="AI50" s="45"/>
      <c r="AJ50" s="45"/>
      <c r="AK50" s="45">
        <v>60000</v>
      </c>
      <c r="AL50" s="45"/>
      <c r="AM50" s="45"/>
      <c r="AN50" s="45"/>
      <c r="AO50" s="45"/>
      <c r="AP50" s="45"/>
      <c r="AQ50" s="45"/>
      <c r="AR50" s="45"/>
      <c r="AS50" s="45">
        <f>AC50+AK50</f>
        <v>160000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59" spans="1:79" hidden="1" x14ac:dyDescent="0.2"/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3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226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111</v>
      </c>
      <c r="AA65" s="44"/>
      <c r="AB65" s="44"/>
      <c r="AC65" s="44"/>
      <c r="AD65" s="44"/>
      <c r="AE65" s="78" t="s">
        <v>164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39">
        <v>100000</v>
      </c>
      <c r="AP65" s="39"/>
      <c r="AQ65" s="39"/>
      <c r="AR65" s="39"/>
      <c r="AS65" s="39"/>
      <c r="AT65" s="39"/>
      <c r="AU65" s="39"/>
      <c r="AV65" s="39"/>
      <c r="AW65" s="39">
        <v>50000</v>
      </c>
      <c r="AX65" s="39"/>
      <c r="AY65" s="39"/>
      <c r="AZ65" s="39"/>
      <c r="BA65" s="39"/>
      <c r="BB65" s="39"/>
      <c r="BC65" s="39"/>
      <c r="BD65" s="39"/>
      <c r="BE65" s="39">
        <f t="shared" si="0"/>
        <v>150000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0</v>
      </c>
      <c r="B66" s="40"/>
      <c r="C66" s="40"/>
      <c r="D66" s="40"/>
      <c r="E66" s="40"/>
      <c r="F66" s="40"/>
      <c r="G66" s="41" t="s">
        <v>227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111</v>
      </c>
      <c r="AA66" s="44"/>
      <c r="AB66" s="44"/>
      <c r="AC66" s="44"/>
      <c r="AD66" s="44"/>
      <c r="AE66" s="78" t="s">
        <v>85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900000</v>
      </c>
      <c r="AP66" s="39"/>
      <c r="AQ66" s="39"/>
      <c r="AR66" s="39"/>
      <c r="AS66" s="39"/>
      <c r="AT66" s="39"/>
      <c r="AU66" s="39"/>
      <c r="AV66" s="39"/>
      <c r="AW66" s="39">
        <v>450000</v>
      </c>
      <c r="AX66" s="39"/>
      <c r="AY66" s="39"/>
      <c r="AZ66" s="39"/>
      <c r="BA66" s="39"/>
      <c r="BB66" s="39"/>
      <c r="BC66" s="39"/>
      <c r="BD66" s="39"/>
      <c r="BE66" s="39">
        <f t="shared" si="0"/>
        <v>1350000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67"/>
      <c r="AF67" s="67"/>
      <c r="AG67" s="67"/>
      <c r="AH67" s="67"/>
      <c r="AI67" s="67"/>
      <c r="AJ67" s="67"/>
      <c r="AK67" s="67"/>
      <c r="AL67" s="67"/>
      <c r="AM67" s="67"/>
      <c r="AN67" s="68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si="0"/>
        <v>0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228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111</v>
      </c>
      <c r="AA68" s="44"/>
      <c r="AB68" s="44"/>
      <c r="AC68" s="44"/>
      <c r="AD68" s="44"/>
      <c r="AE68" s="78" t="s">
        <v>85</v>
      </c>
      <c r="AF68" s="78"/>
      <c r="AG68" s="78"/>
      <c r="AH68" s="78"/>
      <c r="AI68" s="78"/>
      <c r="AJ68" s="78"/>
      <c r="AK68" s="78"/>
      <c r="AL68" s="78"/>
      <c r="AM68" s="78"/>
      <c r="AN68" s="79"/>
      <c r="AO68" s="39">
        <v>1000000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1000000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229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78" t="s">
        <v>85</v>
      </c>
      <c r="AF69" s="78"/>
      <c r="AG69" s="78"/>
      <c r="AH69" s="78"/>
      <c r="AI69" s="78"/>
      <c r="AJ69" s="78"/>
      <c r="AK69" s="78"/>
      <c r="AL69" s="78"/>
      <c r="AM69" s="78"/>
      <c r="AN69" s="79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450000</v>
      </c>
      <c r="AX69" s="39"/>
      <c r="AY69" s="39"/>
      <c r="AZ69" s="39"/>
      <c r="BA69" s="39"/>
      <c r="BB69" s="39"/>
      <c r="BC69" s="39"/>
      <c r="BD69" s="39"/>
      <c r="BE69" s="39">
        <f t="shared" si="0"/>
        <v>450000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67"/>
      <c r="AF70" s="67"/>
      <c r="AG70" s="67"/>
      <c r="AH70" s="67"/>
      <c r="AI70" s="67"/>
      <c r="AJ70" s="67"/>
      <c r="AK70" s="67"/>
      <c r="AL70" s="67"/>
      <c r="AM70" s="67"/>
      <c r="AN70" s="68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230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</v>
      </c>
      <c r="AP71" s="39"/>
      <c r="AQ71" s="39"/>
      <c r="AR71" s="39"/>
      <c r="AS71" s="39"/>
      <c r="AT71" s="39"/>
      <c r="AU71" s="39"/>
      <c r="AV71" s="39"/>
      <c r="AW71" s="39">
        <v>10</v>
      </c>
      <c r="AX71" s="39"/>
      <c r="AY71" s="39"/>
      <c r="AZ71" s="39"/>
      <c r="BA71" s="39"/>
      <c r="BB71" s="39"/>
      <c r="BC71" s="39"/>
      <c r="BD71" s="39"/>
      <c r="BE71" s="39">
        <f t="shared" si="0"/>
        <v>20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112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231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114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</v>
      </c>
      <c r="AP73" s="39"/>
      <c r="AQ73" s="39"/>
      <c r="AR73" s="39"/>
      <c r="AS73" s="39"/>
      <c r="AT73" s="39"/>
      <c r="AU73" s="39"/>
      <c r="AV73" s="39"/>
      <c r="AW73" s="39">
        <v>10</v>
      </c>
      <c r="AX73" s="39"/>
      <c r="AY73" s="39"/>
      <c r="AZ73" s="39"/>
      <c r="BA73" s="39"/>
      <c r="BB73" s="39"/>
      <c r="BC73" s="39"/>
      <c r="BD73" s="39"/>
      <c r="BE73" s="39">
        <f t="shared" si="0"/>
        <v>20</v>
      </c>
      <c r="BF73" s="39"/>
      <c r="BG73" s="39"/>
      <c r="BH73" s="39"/>
      <c r="BI73" s="39"/>
      <c r="BJ73" s="39"/>
      <c r="BK73" s="39"/>
      <c r="BL73" s="39"/>
    </row>
    <row r="74" spans="1:64" hidden="1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63" t="s">
        <v>93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95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64" x14ac:dyDescent="0.2">
      <c r="W77" s="53" t="s">
        <v>5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64" ht="15.75" customHeight="1" x14ac:dyDescent="0.2">
      <c r="A78" s="69" t="s">
        <v>3</v>
      </c>
      <c r="B78" s="69"/>
      <c r="C78" s="69"/>
      <c r="D78" s="69"/>
      <c r="E78" s="69"/>
      <c r="F78" s="69"/>
    </row>
    <row r="79" spans="1:64" ht="13.15" customHeight="1" x14ac:dyDescent="0.2">
      <c r="A79" s="60" t="s">
        <v>92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</row>
    <row r="80" spans="1:64" x14ac:dyDescent="0.2">
      <c r="A80" s="62" t="s">
        <v>47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3" t="s">
        <v>94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96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x14ac:dyDescent="0.2">
      <c r="A84" s="51" t="str">
        <f>КПК0111154!A82</f>
        <v>07 квітня 2021</v>
      </c>
      <c r="B84" s="52"/>
      <c r="C84" s="52"/>
      <c r="D84" s="52"/>
      <c r="E84" s="52"/>
      <c r="F84" s="52"/>
      <c r="G84" s="52"/>
      <c r="H84" s="52"/>
    </row>
    <row r="85" spans="1:59" x14ac:dyDescent="0.2">
      <c r="A85" s="53" t="s">
        <v>45</v>
      </c>
      <c r="B85" s="53"/>
      <c r="C85" s="53"/>
      <c r="D85" s="53"/>
      <c r="E85" s="53"/>
      <c r="F85" s="53"/>
      <c r="G85" s="53"/>
      <c r="H85" s="5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362" priority="23" stopIfTrue="1" operator="equal">
      <formula>$G63</formula>
    </cfRule>
  </conditionalFormatting>
  <conditionalFormatting sqref="D49">
    <cfRule type="cellIs" dxfId="361" priority="24" stopIfTrue="1" operator="equal">
      <formula>$D48</formula>
    </cfRule>
  </conditionalFormatting>
  <conditionalFormatting sqref="A64:F64">
    <cfRule type="cellIs" dxfId="360" priority="25" stopIfTrue="1" operator="equal">
      <formula>0</formula>
    </cfRule>
  </conditionalFormatting>
  <conditionalFormatting sqref="D50">
    <cfRule type="cellIs" dxfId="359" priority="22" stopIfTrue="1" operator="equal">
      <formula>$D49</formula>
    </cfRule>
  </conditionalFormatting>
  <conditionalFormatting sqref="G65">
    <cfRule type="cellIs" dxfId="358" priority="19" stopIfTrue="1" operator="equal">
      <formula>$G64</formula>
    </cfRule>
  </conditionalFormatting>
  <conditionalFormatting sqref="A65:F65">
    <cfRule type="cellIs" dxfId="357" priority="20" stopIfTrue="1" operator="equal">
      <formula>0</formula>
    </cfRule>
  </conditionalFormatting>
  <conditionalFormatting sqref="G66">
    <cfRule type="cellIs" dxfId="356" priority="17" stopIfTrue="1" operator="equal">
      <formula>$G65</formula>
    </cfRule>
  </conditionalFormatting>
  <conditionalFormatting sqref="A66:F66">
    <cfRule type="cellIs" dxfId="355" priority="18" stopIfTrue="1" operator="equal">
      <formula>0</formula>
    </cfRule>
  </conditionalFormatting>
  <conditionalFormatting sqref="G67">
    <cfRule type="cellIs" dxfId="354" priority="15" stopIfTrue="1" operator="equal">
      <formula>$G66</formula>
    </cfRule>
  </conditionalFormatting>
  <conditionalFormatting sqref="A67:F67">
    <cfRule type="cellIs" dxfId="353" priority="16" stopIfTrue="1" operator="equal">
      <formula>0</formula>
    </cfRule>
  </conditionalFormatting>
  <conditionalFormatting sqref="G68">
    <cfRule type="cellIs" dxfId="352" priority="13" stopIfTrue="1" operator="equal">
      <formula>$G67</formula>
    </cfRule>
  </conditionalFormatting>
  <conditionalFormatting sqref="A68:F68">
    <cfRule type="cellIs" dxfId="351" priority="14" stopIfTrue="1" operator="equal">
      <formula>0</formula>
    </cfRule>
  </conditionalFormatting>
  <conditionalFormatting sqref="G69">
    <cfRule type="cellIs" dxfId="350" priority="11" stopIfTrue="1" operator="equal">
      <formula>$G68</formula>
    </cfRule>
  </conditionalFormatting>
  <conditionalFormatting sqref="A69:F69">
    <cfRule type="cellIs" dxfId="349" priority="12" stopIfTrue="1" operator="equal">
      <formula>0</formula>
    </cfRule>
  </conditionalFormatting>
  <conditionalFormatting sqref="G70">
    <cfRule type="cellIs" dxfId="348" priority="9" stopIfTrue="1" operator="equal">
      <formula>$G69</formula>
    </cfRule>
  </conditionalFormatting>
  <conditionalFormatting sqref="A70:F70">
    <cfRule type="cellIs" dxfId="347" priority="10" stopIfTrue="1" operator="equal">
      <formula>0</formula>
    </cfRule>
  </conditionalFormatting>
  <conditionalFormatting sqref="G71">
    <cfRule type="cellIs" dxfId="346" priority="7" stopIfTrue="1" operator="equal">
      <formula>$G70</formula>
    </cfRule>
  </conditionalFormatting>
  <conditionalFormatting sqref="A71:F71">
    <cfRule type="cellIs" dxfId="345" priority="8" stopIfTrue="1" operator="equal">
      <formula>0</formula>
    </cfRule>
  </conditionalFormatting>
  <conditionalFormatting sqref="G72">
    <cfRule type="cellIs" dxfId="344" priority="5" stopIfTrue="1" operator="equal">
      <formula>$G71</formula>
    </cfRule>
  </conditionalFormatting>
  <conditionalFormatting sqref="A72:F72">
    <cfRule type="cellIs" dxfId="343" priority="6" stopIfTrue="1" operator="equal">
      <formula>0</formula>
    </cfRule>
  </conditionalFormatting>
  <conditionalFormatting sqref="G73">
    <cfRule type="cellIs" dxfId="342" priority="3" stopIfTrue="1" operator="equal">
      <formula>$G72</formula>
    </cfRule>
  </conditionalFormatting>
  <conditionalFormatting sqref="A73:F73">
    <cfRule type="cellIs" dxfId="341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52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4" t="s">
        <v>246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248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201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247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16963.490000000002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16963.490000000002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89" customHeight="1" x14ac:dyDescent="0.2">
      <c r="A26" s="100" t="s">
        <v>232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237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241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242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243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16963.490000000002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16963.490000000002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16963.490000000002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16963.490000000002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59" spans="1:79" hidden="1" x14ac:dyDescent="0.2"/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2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238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168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13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13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244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111</v>
      </c>
      <c r="AA66" s="44"/>
      <c r="AB66" s="44"/>
      <c r="AC66" s="44"/>
      <c r="AD66" s="44"/>
      <c r="AE66" s="41" t="s">
        <v>164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16963.490000000002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16963.490000000002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si="0"/>
        <v>0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239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132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64" ht="25.5" customHeight="1" x14ac:dyDescent="0.2">
      <c r="A70" s="40">
        <v>0</v>
      </c>
      <c r="B70" s="40"/>
      <c r="C70" s="40"/>
      <c r="D70" s="40"/>
      <c r="E70" s="40"/>
      <c r="F70" s="40"/>
      <c r="G70" s="41" t="s">
        <v>245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111</v>
      </c>
      <c r="AA70" s="44"/>
      <c r="AB70" s="44"/>
      <c r="AC70" s="44"/>
      <c r="AD70" s="44"/>
      <c r="AE70" s="41" t="s">
        <v>85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2827.25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2827.25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112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240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114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64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3" t="s">
        <v>93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5"/>
      <c r="AO75" s="66" t="s">
        <v>95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64" x14ac:dyDescent="0.2">
      <c r="W76" s="53" t="s">
        <v>5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64" ht="15.75" customHeight="1" x14ac:dyDescent="0.2">
      <c r="A77" s="69" t="s">
        <v>3</v>
      </c>
      <c r="B77" s="69"/>
      <c r="C77" s="69"/>
      <c r="D77" s="69"/>
      <c r="E77" s="69"/>
      <c r="F77" s="69"/>
    </row>
    <row r="78" spans="1:64" ht="13.15" customHeight="1" x14ac:dyDescent="0.2">
      <c r="A78" s="60" t="s">
        <v>92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64" x14ac:dyDescent="0.2">
      <c r="A79" s="62" t="s">
        <v>47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3" t="s">
        <v>94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5"/>
      <c r="AO81" s="66" t="s">
        <v>96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53" t="s">
        <v>5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">
      <c r="A83" s="51" t="str">
        <f>КПК0111154!A82</f>
        <v>07 квітня 2021</v>
      </c>
      <c r="B83" s="52"/>
      <c r="C83" s="52"/>
      <c r="D83" s="52"/>
      <c r="E83" s="52"/>
      <c r="F83" s="52"/>
      <c r="G83" s="52"/>
      <c r="H83" s="52"/>
    </row>
    <row r="84" spans="1:59" x14ac:dyDescent="0.2">
      <c r="A84" s="53" t="s">
        <v>45</v>
      </c>
      <c r="B84" s="53"/>
      <c r="C84" s="53"/>
      <c r="D84" s="53"/>
      <c r="E84" s="53"/>
      <c r="F84" s="53"/>
      <c r="G84" s="53"/>
      <c r="H84" s="5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340" priority="21" stopIfTrue="1" operator="equal">
      <formula>$G63</formula>
    </cfRule>
  </conditionalFormatting>
  <conditionalFormatting sqref="D49">
    <cfRule type="cellIs" dxfId="339" priority="22" stopIfTrue="1" operator="equal">
      <formula>$D48</formula>
    </cfRule>
  </conditionalFormatting>
  <conditionalFormatting sqref="A64:F64">
    <cfRule type="cellIs" dxfId="338" priority="23" stopIfTrue="1" operator="equal">
      <formula>0</formula>
    </cfRule>
  </conditionalFormatting>
  <conditionalFormatting sqref="D50">
    <cfRule type="cellIs" dxfId="337" priority="20" stopIfTrue="1" operator="equal">
      <formula>$D49</formula>
    </cfRule>
  </conditionalFormatting>
  <conditionalFormatting sqref="G65">
    <cfRule type="cellIs" dxfId="336" priority="17" stopIfTrue="1" operator="equal">
      <formula>$G64</formula>
    </cfRule>
  </conditionalFormatting>
  <conditionalFormatting sqref="A65:F65">
    <cfRule type="cellIs" dxfId="335" priority="18" stopIfTrue="1" operator="equal">
      <formula>0</formula>
    </cfRule>
  </conditionalFormatting>
  <conditionalFormatting sqref="G66">
    <cfRule type="cellIs" dxfId="334" priority="15" stopIfTrue="1" operator="equal">
      <formula>$G65</formula>
    </cfRule>
  </conditionalFormatting>
  <conditionalFormatting sqref="A66:F66">
    <cfRule type="cellIs" dxfId="333" priority="16" stopIfTrue="1" operator="equal">
      <formula>0</formula>
    </cfRule>
  </conditionalFormatting>
  <conditionalFormatting sqref="G67">
    <cfRule type="cellIs" dxfId="332" priority="13" stopIfTrue="1" operator="equal">
      <formula>$G66</formula>
    </cfRule>
  </conditionalFormatting>
  <conditionalFormatting sqref="A67:F67">
    <cfRule type="cellIs" dxfId="331" priority="14" stopIfTrue="1" operator="equal">
      <formula>0</formula>
    </cfRule>
  </conditionalFormatting>
  <conditionalFormatting sqref="G68">
    <cfRule type="cellIs" dxfId="330" priority="11" stopIfTrue="1" operator="equal">
      <formula>$G67</formula>
    </cfRule>
  </conditionalFormatting>
  <conditionalFormatting sqref="A68:F68">
    <cfRule type="cellIs" dxfId="329" priority="12" stopIfTrue="1" operator="equal">
      <formula>0</formula>
    </cfRule>
  </conditionalFormatting>
  <conditionalFormatting sqref="G69">
    <cfRule type="cellIs" dxfId="328" priority="9" stopIfTrue="1" operator="equal">
      <formula>$G68</formula>
    </cfRule>
  </conditionalFormatting>
  <conditionalFormatting sqref="A69:F69">
    <cfRule type="cellIs" dxfId="327" priority="10" stopIfTrue="1" operator="equal">
      <formula>0</formula>
    </cfRule>
  </conditionalFormatting>
  <conditionalFormatting sqref="G70">
    <cfRule type="cellIs" dxfId="326" priority="7" stopIfTrue="1" operator="equal">
      <formula>$G69</formula>
    </cfRule>
  </conditionalFormatting>
  <conditionalFormatting sqref="A70:F70">
    <cfRule type="cellIs" dxfId="325" priority="8" stopIfTrue="1" operator="equal">
      <formula>0</formula>
    </cfRule>
  </conditionalFormatting>
  <conditionalFormatting sqref="G71">
    <cfRule type="cellIs" dxfId="324" priority="5" stopIfTrue="1" operator="equal">
      <formula>$G70</formula>
    </cfRule>
  </conditionalFormatting>
  <conditionalFormatting sqref="A71:F71">
    <cfRule type="cellIs" dxfId="323" priority="6" stopIfTrue="1" operator="equal">
      <formula>0</formula>
    </cfRule>
  </conditionalFormatting>
  <conditionalFormatting sqref="G72">
    <cfRule type="cellIs" dxfId="322" priority="3" stopIfTrue="1" operator="equal">
      <formula>$G71</formula>
    </cfRule>
  </conditionalFormatting>
  <conditionalFormatting sqref="A72:F72">
    <cfRule type="cellIs" dxfId="32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56" zoomScaleNormal="100" zoomScaleSheetLayoutView="100" workbookViewId="0">
      <selection activeCell="A72" sqref="A72:XFD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258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260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261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259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1385840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1385840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78.75" customHeight="1" x14ac:dyDescent="0.2">
      <c r="A26" s="100" t="s">
        <v>256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249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257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250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251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1385840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1385840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1385840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1385840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252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1385840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1385840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1385840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1385840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1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205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1" t="s">
        <v>77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253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111</v>
      </c>
      <c r="AA67" s="44"/>
      <c r="AB67" s="44"/>
      <c r="AC67" s="44"/>
      <c r="AD67" s="44"/>
      <c r="AE67" s="41" t="s">
        <v>164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1385840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1385840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254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255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79" hidden="1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79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79" ht="15.75" customHeight="1" x14ac:dyDescent="0.2">
      <c r="A76" s="69" t="s">
        <v>3</v>
      </c>
      <c r="B76" s="69"/>
      <c r="C76" s="69"/>
      <c r="D76" s="69"/>
      <c r="E76" s="69"/>
      <c r="F76" s="69"/>
    </row>
    <row r="77" spans="1:79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79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КПК0111210!A83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320" priority="17" stopIfTrue="1" operator="equal">
      <formula>$G64</formula>
    </cfRule>
  </conditionalFormatting>
  <conditionalFormatting sqref="D49">
    <cfRule type="cellIs" dxfId="319" priority="18" stopIfTrue="1" operator="equal">
      <formula>$D48</formula>
    </cfRule>
  </conditionalFormatting>
  <conditionalFormatting sqref="A65:F65">
    <cfRule type="cellIs" dxfId="318" priority="19" stopIfTrue="1" operator="equal">
      <formula>0</formula>
    </cfRule>
  </conditionalFormatting>
  <conditionalFormatting sqref="D50">
    <cfRule type="cellIs" dxfId="317" priority="16" stopIfTrue="1" operator="equal">
      <formula>$D49</formula>
    </cfRule>
  </conditionalFormatting>
  <conditionalFormatting sqref="G66">
    <cfRule type="cellIs" dxfId="316" priority="13" stopIfTrue="1" operator="equal">
      <formula>$G65</formula>
    </cfRule>
  </conditionalFormatting>
  <conditionalFormatting sqref="A66:F66">
    <cfRule type="cellIs" dxfId="315" priority="14" stopIfTrue="1" operator="equal">
      <formula>0</formula>
    </cfRule>
  </conditionalFormatting>
  <conditionalFormatting sqref="G67">
    <cfRule type="cellIs" dxfId="314" priority="11" stopIfTrue="1" operator="equal">
      <formula>$G66</formula>
    </cfRule>
  </conditionalFormatting>
  <conditionalFormatting sqref="A67:F67">
    <cfRule type="cellIs" dxfId="313" priority="12" stopIfTrue="1" operator="equal">
      <formula>0</formula>
    </cfRule>
  </conditionalFormatting>
  <conditionalFormatting sqref="G68">
    <cfRule type="cellIs" dxfId="312" priority="9" stopIfTrue="1" operator="equal">
      <formula>$G67</formula>
    </cfRule>
  </conditionalFormatting>
  <conditionalFormatting sqref="A68:F68">
    <cfRule type="cellIs" dxfId="311" priority="10" stopIfTrue="1" operator="equal">
      <formula>0</formula>
    </cfRule>
  </conditionalFormatting>
  <conditionalFormatting sqref="G69">
    <cfRule type="cellIs" dxfId="310" priority="7" stopIfTrue="1" operator="equal">
      <formula>$G68</formula>
    </cfRule>
  </conditionalFormatting>
  <conditionalFormatting sqref="A69:F69">
    <cfRule type="cellIs" dxfId="309" priority="8" stopIfTrue="1" operator="equal">
      <formula>0</formula>
    </cfRule>
  </conditionalFormatting>
  <conditionalFormatting sqref="G70">
    <cfRule type="cellIs" dxfId="308" priority="5" stopIfTrue="1" operator="equal">
      <formula>$G69</formula>
    </cfRule>
  </conditionalFormatting>
  <conditionalFormatting sqref="A70:F70">
    <cfRule type="cellIs" dxfId="307" priority="6" stopIfTrue="1" operator="equal">
      <formula>0</formula>
    </cfRule>
  </conditionalFormatting>
  <conditionalFormatting sqref="G71">
    <cfRule type="cellIs" dxfId="306" priority="3" stopIfTrue="1" operator="equal">
      <formula>$G70</formula>
    </cfRule>
  </conditionalFormatting>
  <conditionalFormatting sqref="A71:F71">
    <cfRule type="cellIs" dxfId="30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opLeftCell="A59" zoomScaleNormal="100" zoomScaleSheetLayoutView="100" workbookViewId="0">
      <selection activeCell="A8" sqref="A8:XFD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4" t="s">
        <v>275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277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278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276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540930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540930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78.75" customHeight="1" x14ac:dyDescent="0.2">
      <c r="A26" s="100" t="s">
        <v>256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262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274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263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263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540930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540930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540930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540930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264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540930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540930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540930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540930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7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265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78" t="s">
        <v>74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119.25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119.25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266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78" t="s">
        <v>74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22.5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22.5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67"/>
      <c r="AF68" s="67"/>
      <c r="AG68" s="67"/>
      <c r="AH68" s="67"/>
      <c r="AI68" s="67"/>
      <c r="AJ68" s="67"/>
      <c r="AK68" s="67"/>
      <c r="AL68" s="67"/>
      <c r="AM68" s="67"/>
      <c r="AN68" s="68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267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132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29726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29726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268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132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17352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17352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269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132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1982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1982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270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132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3509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3509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112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271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114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72.599999999999994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72.599999999999994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272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114</v>
      </c>
      <c r="AA76" s="44"/>
      <c r="AB76" s="44"/>
      <c r="AC76" s="44"/>
      <c r="AD76" s="44"/>
      <c r="AE76" s="41" t="s">
        <v>85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52.64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52.64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273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114</v>
      </c>
      <c r="AA77" s="44"/>
      <c r="AB77" s="44"/>
      <c r="AC77" s="44"/>
      <c r="AD77" s="44"/>
      <c r="AE77" s="41" t="s">
        <v>85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53.8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53.8</v>
      </c>
      <c r="BF77" s="39"/>
      <c r="BG77" s="39"/>
      <c r="BH77" s="39"/>
      <c r="BI77" s="39"/>
      <c r="BJ77" s="39"/>
      <c r="BK77" s="39"/>
      <c r="BL77" s="39"/>
    </row>
    <row r="78" spans="1:79" hidden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63" t="s">
        <v>93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95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ht="15.75" customHeight="1" x14ac:dyDescent="0.2">
      <c r="A82" s="69" t="s">
        <v>3</v>
      </c>
      <c r="B82" s="69"/>
      <c r="C82" s="69"/>
      <c r="D82" s="69"/>
      <c r="E82" s="69"/>
      <c r="F82" s="69"/>
    </row>
    <row r="83" spans="1:59" ht="13.15" customHeight="1" x14ac:dyDescent="0.2">
      <c r="A83" s="60" t="s">
        <v>92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</row>
    <row r="84" spans="1:59" x14ac:dyDescent="0.2">
      <c r="A84" s="62" t="s">
        <v>47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63" t="s">
        <v>94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5"/>
      <c r="AO86" s="66" t="s">
        <v>96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</row>
    <row r="87" spans="1:59" x14ac:dyDescent="0.2">
      <c r="W87" s="53" t="s">
        <v>5</v>
      </c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</row>
    <row r="88" spans="1:59" x14ac:dyDescent="0.2">
      <c r="A88" s="51" t="str">
        <f>КПК0112010!A82</f>
        <v>07 квітня 2021</v>
      </c>
      <c r="B88" s="52"/>
      <c r="C88" s="52"/>
      <c r="D88" s="52"/>
      <c r="E88" s="52"/>
      <c r="F88" s="52"/>
      <c r="G88" s="52"/>
      <c r="H88" s="52"/>
    </row>
    <row r="89" spans="1:59" x14ac:dyDescent="0.2">
      <c r="A89" s="53" t="s">
        <v>45</v>
      </c>
      <c r="B89" s="53"/>
      <c r="C89" s="53"/>
      <c r="D89" s="53"/>
      <c r="E89" s="53"/>
      <c r="F89" s="53"/>
      <c r="G89" s="53"/>
      <c r="H89" s="53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conditionalFormatting sqref="G65:L65">
    <cfRule type="cellIs" dxfId="304" priority="29" stopIfTrue="1" operator="equal">
      <formula>$G64</formula>
    </cfRule>
  </conditionalFormatting>
  <conditionalFormatting sqref="D49">
    <cfRule type="cellIs" dxfId="303" priority="30" stopIfTrue="1" operator="equal">
      <formula>$D48</formula>
    </cfRule>
  </conditionalFormatting>
  <conditionalFormatting sqref="A65:F65">
    <cfRule type="cellIs" dxfId="302" priority="31" stopIfTrue="1" operator="equal">
      <formula>0</formula>
    </cfRule>
  </conditionalFormatting>
  <conditionalFormatting sqref="D50">
    <cfRule type="cellIs" dxfId="301" priority="28" stopIfTrue="1" operator="equal">
      <formula>$D49</formula>
    </cfRule>
  </conditionalFormatting>
  <conditionalFormatting sqref="G66">
    <cfRule type="cellIs" dxfId="300" priority="25" stopIfTrue="1" operator="equal">
      <formula>$G65</formula>
    </cfRule>
  </conditionalFormatting>
  <conditionalFormatting sqref="A66:F66">
    <cfRule type="cellIs" dxfId="299" priority="26" stopIfTrue="1" operator="equal">
      <formula>0</formula>
    </cfRule>
  </conditionalFormatting>
  <conditionalFormatting sqref="G67">
    <cfRule type="cellIs" dxfId="298" priority="23" stopIfTrue="1" operator="equal">
      <formula>$G66</formula>
    </cfRule>
  </conditionalFormatting>
  <conditionalFormatting sqref="A67:F67">
    <cfRule type="cellIs" dxfId="297" priority="24" stopIfTrue="1" operator="equal">
      <formula>0</formula>
    </cfRule>
  </conditionalFormatting>
  <conditionalFormatting sqref="G68">
    <cfRule type="cellIs" dxfId="296" priority="21" stopIfTrue="1" operator="equal">
      <formula>$G67</formula>
    </cfRule>
  </conditionalFormatting>
  <conditionalFormatting sqref="A68:F68">
    <cfRule type="cellIs" dxfId="295" priority="22" stopIfTrue="1" operator="equal">
      <formula>0</formula>
    </cfRule>
  </conditionalFormatting>
  <conditionalFormatting sqref="G69">
    <cfRule type="cellIs" dxfId="294" priority="19" stopIfTrue="1" operator="equal">
      <formula>$G68</formula>
    </cfRule>
  </conditionalFormatting>
  <conditionalFormatting sqref="A69:F69">
    <cfRule type="cellIs" dxfId="293" priority="20" stopIfTrue="1" operator="equal">
      <formula>0</formula>
    </cfRule>
  </conditionalFormatting>
  <conditionalFormatting sqref="G70">
    <cfRule type="cellIs" dxfId="292" priority="17" stopIfTrue="1" operator="equal">
      <formula>$G69</formula>
    </cfRule>
  </conditionalFormatting>
  <conditionalFormatting sqref="A70:F70">
    <cfRule type="cellIs" dxfId="291" priority="18" stopIfTrue="1" operator="equal">
      <formula>0</formula>
    </cfRule>
  </conditionalFormatting>
  <conditionalFormatting sqref="G71">
    <cfRule type="cellIs" dxfId="290" priority="15" stopIfTrue="1" operator="equal">
      <formula>$G70</formula>
    </cfRule>
  </conditionalFormatting>
  <conditionalFormatting sqref="A71:F71">
    <cfRule type="cellIs" dxfId="289" priority="16" stopIfTrue="1" operator="equal">
      <formula>0</formula>
    </cfRule>
  </conditionalFormatting>
  <conditionalFormatting sqref="G72">
    <cfRule type="cellIs" dxfId="288" priority="13" stopIfTrue="1" operator="equal">
      <formula>$G71</formula>
    </cfRule>
  </conditionalFormatting>
  <conditionalFormatting sqref="A72:F72">
    <cfRule type="cellIs" dxfId="287" priority="14" stopIfTrue="1" operator="equal">
      <formula>0</formula>
    </cfRule>
  </conditionalFormatting>
  <conditionalFormatting sqref="G73">
    <cfRule type="cellIs" dxfId="286" priority="11" stopIfTrue="1" operator="equal">
      <formula>$G72</formula>
    </cfRule>
  </conditionalFormatting>
  <conditionalFormatting sqref="A73:F73">
    <cfRule type="cellIs" dxfId="285" priority="12" stopIfTrue="1" operator="equal">
      <formula>0</formula>
    </cfRule>
  </conditionalFormatting>
  <conditionalFormatting sqref="G74">
    <cfRule type="cellIs" dxfId="284" priority="9" stopIfTrue="1" operator="equal">
      <formula>$G73</formula>
    </cfRule>
  </conditionalFormatting>
  <conditionalFormatting sqref="A74:F74">
    <cfRule type="cellIs" dxfId="283" priority="10" stopIfTrue="1" operator="equal">
      <formula>0</formula>
    </cfRule>
  </conditionalFormatting>
  <conditionalFormatting sqref="G75">
    <cfRule type="cellIs" dxfId="282" priority="7" stopIfTrue="1" operator="equal">
      <formula>$G74</formula>
    </cfRule>
  </conditionalFormatting>
  <conditionalFormatting sqref="A75:F75">
    <cfRule type="cellIs" dxfId="281" priority="8" stopIfTrue="1" operator="equal">
      <formula>0</formula>
    </cfRule>
  </conditionalFormatting>
  <conditionalFormatting sqref="G76">
    <cfRule type="cellIs" dxfId="280" priority="5" stopIfTrue="1" operator="equal">
      <formula>$G75</formula>
    </cfRule>
  </conditionalFormatting>
  <conditionalFormatting sqref="A76:F76">
    <cfRule type="cellIs" dxfId="279" priority="6" stopIfTrue="1" operator="equal">
      <formula>0</formula>
    </cfRule>
  </conditionalFormatting>
  <conditionalFormatting sqref="G77">
    <cfRule type="cellIs" dxfId="278" priority="3" stopIfTrue="1" operator="equal">
      <formula>$G76</formula>
    </cfRule>
  </conditionalFormatting>
  <conditionalFormatting sqref="A77:F77">
    <cfRule type="cellIs" dxfId="277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opLeftCell="A71" zoomScaleNormal="100" zoomScaleSheetLayoutView="100" workbookViewId="0">
      <selection activeCell="AO88" sqref="AO88:BG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292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294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295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293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208200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208200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100" t="s">
        <v>290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279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291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280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280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208200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208200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208200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208200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8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205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186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1" t="s">
        <v>74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281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0.75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282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84</v>
      </c>
      <c r="AA68" s="44"/>
      <c r="AB68" s="44"/>
      <c r="AC68" s="44"/>
      <c r="AD68" s="44"/>
      <c r="AE68" s="41" t="s">
        <v>164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208200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208200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283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168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120</v>
      </c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284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120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120</v>
      </c>
      <c r="BF71" s="39"/>
      <c r="BG71" s="39"/>
      <c r="BH71" s="39"/>
      <c r="BI71" s="39"/>
      <c r="BJ71" s="39"/>
      <c r="BK71" s="39"/>
      <c r="BL71" s="39"/>
    </row>
    <row r="72" spans="1:64" ht="25.5" customHeight="1" x14ac:dyDescent="0.2">
      <c r="A72" s="40">
        <v>0</v>
      </c>
      <c r="B72" s="40"/>
      <c r="C72" s="40"/>
      <c r="D72" s="40"/>
      <c r="E72" s="40"/>
      <c r="F72" s="40"/>
      <c r="G72" s="41" t="s">
        <v>285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132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600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600</v>
      </c>
      <c r="BF72" s="39"/>
      <c r="BG72" s="39"/>
      <c r="BH72" s="39"/>
      <c r="BI72" s="39"/>
      <c r="BJ72" s="39"/>
      <c r="BK72" s="39"/>
      <c r="BL72" s="39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286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132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1600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79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287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111</v>
      </c>
      <c r="AA75" s="44"/>
      <c r="AB75" s="44"/>
      <c r="AC75" s="44"/>
      <c r="AD75" s="44"/>
      <c r="AE75" s="41" t="s">
        <v>77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5</v>
      </c>
      <c r="BF75" s="39"/>
      <c r="BG75" s="39"/>
      <c r="BH75" s="39"/>
      <c r="BI75" s="39"/>
      <c r="BJ75" s="39"/>
      <c r="BK75" s="39"/>
      <c r="BL75" s="39"/>
    </row>
    <row r="76" spans="1:64" ht="12.75" customHeight="1" x14ac:dyDescent="0.2">
      <c r="A76" s="40">
        <v>0</v>
      </c>
      <c r="B76" s="40"/>
      <c r="C76" s="40"/>
      <c r="D76" s="40"/>
      <c r="E76" s="40"/>
      <c r="F76" s="40"/>
      <c r="G76" s="41" t="s">
        <v>288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111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130.13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130.13</v>
      </c>
      <c r="BF76" s="39"/>
      <c r="BG76" s="39"/>
      <c r="BH76" s="39"/>
      <c r="BI76" s="39"/>
      <c r="BJ76" s="39"/>
      <c r="BK76" s="39"/>
      <c r="BL76" s="39"/>
    </row>
    <row r="77" spans="1:64" s="4" customFormat="1" ht="12.75" customHeight="1" x14ac:dyDescent="0.2">
      <c r="A77" s="46">
        <v>0</v>
      </c>
      <c r="B77" s="46"/>
      <c r="C77" s="46"/>
      <c r="D77" s="46"/>
      <c r="E77" s="46"/>
      <c r="F77" s="46"/>
      <c r="G77" s="47" t="s">
        <v>112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>
        <f t="shared" si="0"/>
        <v>0</v>
      </c>
      <c r="BF77" s="45"/>
      <c r="BG77" s="45"/>
      <c r="BH77" s="45"/>
      <c r="BI77" s="45"/>
      <c r="BJ77" s="45"/>
      <c r="BK77" s="45"/>
      <c r="BL77" s="45"/>
    </row>
    <row r="78" spans="1:64" ht="25.5" customHeight="1" x14ac:dyDescent="0.2">
      <c r="A78" s="40">
        <v>0</v>
      </c>
      <c r="B78" s="40"/>
      <c r="C78" s="40"/>
      <c r="D78" s="40"/>
      <c r="E78" s="40"/>
      <c r="F78" s="40"/>
      <c r="G78" s="41" t="s">
        <v>289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114</v>
      </c>
      <c r="AA78" s="44"/>
      <c r="AB78" s="44"/>
      <c r="AC78" s="44"/>
      <c r="AD78" s="44"/>
      <c r="AE78" s="41" t="s">
        <v>77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105</v>
      </c>
      <c r="BF78" s="39"/>
      <c r="BG78" s="39"/>
      <c r="BH78" s="39"/>
      <c r="BI78" s="39"/>
      <c r="BJ78" s="39"/>
      <c r="BK78" s="39"/>
      <c r="BL78" s="39"/>
    </row>
    <row r="79" spans="1:64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63" t="s">
        <v>93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5"/>
      <c r="AO81" s="66" t="s">
        <v>95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53" t="s">
        <v>5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ht="15.75" customHeight="1" x14ac:dyDescent="0.2">
      <c r="A83" s="69" t="s">
        <v>3</v>
      </c>
      <c r="B83" s="69"/>
      <c r="C83" s="69"/>
      <c r="D83" s="69"/>
      <c r="E83" s="69"/>
      <c r="F83" s="69"/>
    </row>
    <row r="84" spans="1:59" ht="13.15" customHeight="1" x14ac:dyDescent="0.2">
      <c r="A84" s="60" t="s">
        <v>92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</row>
    <row r="85" spans="1:59" x14ac:dyDescent="0.2">
      <c r="A85" s="62" t="s">
        <v>47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63" t="s">
        <v>94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5"/>
      <c r="AO87" s="66" t="s">
        <v>96</v>
      </c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</row>
    <row r="88" spans="1:59" x14ac:dyDescent="0.2">
      <c r="W88" s="53" t="s">
        <v>5</v>
      </c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</row>
    <row r="89" spans="1:59" x14ac:dyDescent="0.2">
      <c r="A89" s="51" t="str">
        <f>КПК0112111!A88</f>
        <v>07 квітня 2021</v>
      </c>
      <c r="B89" s="52"/>
      <c r="C89" s="52"/>
      <c r="D89" s="52"/>
      <c r="E89" s="52"/>
      <c r="F89" s="52"/>
      <c r="G89" s="52"/>
      <c r="H89" s="52"/>
    </row>
    <row r="90" spans="1:59" x14ac:dyDescent="0.2">
      <c r="A90" s="53" t="s">
        <v>45</v>
      </c>
      <c r="B90" s="53"/>
      <c r="C90" s="53"/>
      <c r="D90" s="53"/>
      <c r="E90" s="53"/>
      <c r="F90" s="53"/>
      <c r="G90" s="53"/>
      <c r="H90" s="53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46</v>
      </c>
    </row>
  </sheetData>
  <mergeCells count="25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G64:L64">
    <cfRule type="cellIs" dxfId="276" priority="33" stopIfTrue="1" operator="equal">
      <formula>$G63</formula>
    </cfRule>
  </conditionalFormatting>
  <conditionalFormatting sqref="D49">
    <cfRule type="cellIs" dxfId="275" priority="34" stopIfTrue="1" operator="equal">
      <formula>$D48</formula>
    </cfRule>
  </conditionalFormatting>
  <conditionalFormatting sqref="A64:F64">
    <cfRule type="cellIs" dxfId="274" priority="35" stopIfTrue="1" operator="equal">
      <formula>0</formula>
    </cfRule>
  </conditionalFormatting>
  <conditionalFormatting sqref="D50">
    <cfRule type="cellIs" dxfId="273" priority="32" stopIfTrue="1" operator="equal">
      <formula>$D49</formula>
    </cfRule>
  </conditionalFormatting>
  <conditionalFormatting sqref="G65">
    <cfRule type="cellIs" dxfId="272" priority="29" stopIfTrue="1" operator="equal">
      <formula>$G64</formula>
    </cfRule>
  </conditionalFormatting>
  <conditionalFormatting sqref="A65:F65">
    <cfRule type="cellIs" dxfId="271" priority="30" stopIfTrue="1" operator="equal">
      <formula>0</formula>
    </cfRule>
  </conditionalFormatting>
  <conditionalFormatting sqref="G66">
    <cfRule type="cellIs" dxfId="270" priority="27" stopIfTrue="1" operator="equal">
      <formula>$G65</formula>
    </cfRule>
  </conditionalFormatting>
  <conditionalFormatting sqref="A66:F66">
    <cfRule type="cellIs" dxfId="269" priority="28" stopIfTrue="1" operator="equal">
      <formula>0</formula>
    </cfRule>
  </conditionalFormatting>
  <conditionalFormatting sqref="G67">
    <cfRule type="cellIs" dxfId="268" priority="25" stopIfTrue="1" operator="equal">
      <formula>$G66</formula>
    </cfRule>
  </conditionalFormatting>
  <conditionalFormatting sqref="A67:F67">
    <cfRule type="cellIs" dxfId="267" priority="26" stopIfTrue="1" operator="equal">
      <formula>0</formula>
    </cfRule>
  </conditionalFormatting>
  <conditionalFormatting sqref="G68">
    <cfRule type="cellIs" dxfId="266" priority="23" stopIfTrue="1" operator="equal">
      <formula>$G67</formula>
    </cfRule>
  </conditionalFormatting>
  <conditionalFormatting sqref="A68:F68">
    <cfRule type="cellIs" dxfId="265" priority="24" stopIfTrue="1" operator="equal">
      <formula>0</formula>
    </cfRule>
  </conditionalFormatting>
  <conditionalFormatting sqref="G69">
    <cfRule type="cellIs" dxfId="264" priority="21" stopIfTrue="1" operator="equal">
      <formula>$G68</formula>
    </cfRule>
  </conditionalFormatting>
  <conditionalFormatting sqref="A69:F69">
    <cfRule type="cellIs" dxfId="263" priority="22" stopIfTrue="1" operator="equal">
      <formula>0</formula>
    </cfRule>
  </conditionalFormatting>
  <conditionalFormatting sqref="G70">
    <cfRule type="cellIs" dxfId="262" priority="19" stopIfTrue="1" operator="equal">
      <formula>$G69</formula>
    </cfRule>
  </conditionalFormatting>
  <conditionalFormatting sqref="A70:F70">
    <cfRule type="cellIs" dxfId="261" priority="20" stopIfTrue="1" operator="equal">
      <formula>0</formula>
    </cfRule>
  </conditionalFormatting>
  <conditionalFormatting sqref="G71">
    <cfRule type="cellIs" dxfId="260" priority="17" stopIfTrue="1" operator="equal">
      <formula>$G70</formula>
    </cfRule>
  </conditionalFormatting>
  <conditionalFormatting sqref="A71:F71">
    <cfRule type="cellIs" dxfId="259" priority="18" stopIfTrue="1" operator="equal">
      <formula>0</formula>
    </cfRule>
  </conditionalFormatting>
  <conditionalFormatting sqref="G72">
    <cfRule type="cellIs" dxfId="258" priority="15" stopIfTrue="1" operator="equal">
      <formula>$G71</formula>
    </cfRule>
  </conditionalFormatting>
  <conditionalFormatting sqref="A72:F72">
    <cfRule type="cellIs" dxfId="257" priority="16" stopIfTrue="1" operator="equal">
      <formula>0</formula>
    </cfRule>
  </conditionalFormatting>
  <conditionalFormatting sqref="G73">
    <cfRule type="cellIs" dxfId="256" priority="13" stopIfTrue="1" operator="equal">
      <formula>$G72</formula>
    </cfRule>
  </conditionalFormatting>
  <conditionalFormatting sqref="A73:F73">
    <cfRule type="cellIs" dxfId="255" priority="14" stopIfTrue="1" operator="equal">
      <formula>0</formula>
    </cfRule>
  </conditionalFormatting>
  <conditionalFormatting sqref="G74">
    <cfRule type="cellIs" dxfId="254" priority="11" stopIfTrue="1" operator="equal">
      <formula>$G73</formula>
    </cfRule>
  </conditionalFormatting>
  <conditionalFormatting sqref="A74:F74">
    <cfRule type="cellIs" dxfId="253" priority="12" stopIfTrue="1" operator="equal">
      <formula>0</formula>
    </cfRule>
  </conditionalFormatting>
  <conditionalFormatting sqref="G75">
    <cfRule type="cellIs" dxfId="252" priority="9" stopIfTrue="1" operator="equal">
      <formula>$G74</formula>
    </cfRule>
  </conditionalFormatting>
  <conditionalFormatting sqref="A75:F75">
    <cfRule type="cellIs" dxfId="251" priority="10" stopIfTrue="1" operator="equal">
      <formula>0</formula>
    </cfRule>
  </conditionalFormatting>
  <conditionalFormatting sqref="G76">
    <cfRule type="cellIs" dxfId="250" priority="7" stopIfTrue="1" operator="equal">
      <formula>$G75</formula>
    </cfRule>
  </conditionalFormatting>
  <conditionalFormatting sqref="A76:F76">
    <cfRule type="cellIs" dxfId="249" priority="8" stopIfTrue="1" operator="equal">
      <formula>0</formula>
    </cfRule>
  </conditionalFormatting>
  <conditionalFormatting sqref="G77">
    <cfRule type="cellIs" dxfId="248" priority="5" stopIfTrue="1" operator="equal">
      <formula>$G76</formula>
    </cfRule>
  </conditionalFormatting>
  <conditionalFormatting sqref="A77:F77">
    <cfRule type="cellIs" dxfId="247" priority="6" stopIfTrue="1" operator="equal">
      <formula>0</formula>
    </cfRule>
  </conditionalFormatting>
  <conditionalFormatting sqref="G78">
    <cfRule type="cellIs" dxfId="246" priority="3" stopIfTrue="1" operator="equal">
      <formula>$G77</formula>
    </cfRule>
  </conditionalFormatting>
  <conditionalFormatting sqref="A78:F78">
    <cfRule type="cellIs" dxfId="245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opLeftCell="A53" zoomScaleNormal="100" zoomScaleSheetLayoutView="100" workbookViewId="0">
      <selection activeCell="A91" sqref="A91:H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4" t="s">
        <v>305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307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308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306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3215200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3165200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50000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100" t="s">
        <v>303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296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304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297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297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3165200</v>
      </c>
      <c r="AD49" s="39"/>
      <c r="AE49" s="39"/>
      <c r="AF49" s="39"/>
      <c r="AG49" s="39"/>
      <c r="AH49" s="39"/>
      <c r="AI49" s="39"/>
      <c r="AJ49" s="39"/>
      <c r="AK49" s="39">
        <v>50000</v>
      </c>
      <c r="AL49" s="39"/>
      <c r="AM49" s="39"/>
      <c r="AN49" s="39"/>
      <c r="AO49" s="39"/>
      <c r="AP49" s="39"/>
      <c r="AQ49" s="39"/>
      <c r="AR49" s="39"/>
      <c r="AS49" s="39">
        <f>AC49+AK49</f>
        <v>3215200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3165200</v>
      </c>
      <c r="AD50" s="45"/>
      <c r="AE50" s="45"/>
      <c r="AF50" s="45"/>
      <c r="AG50" s="45"/>
      <c r="AH50" s="45"/>
      <c r="AI50" s="45"/>
      <c r="AJ50" s="45"/>
      <c r="AK50" s="45">
        <v>50000</v>
      </c>
      <c r="AL50" s="45"/>
      <c r="AM50" s="45"/>
      <c r="AN50" s="45"/>
      <c r="AO50" s="45"/>
      <c r="AP50" s="45"/>
      <c r="AQ50" s="45"/>
      <c r="AR50" s="45"/>
      <c r="AS50" s="45">
        <f>AC50+AK50</f>
        <v>3215200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9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186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78" t="s">
        <v>74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298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78" t="s">
        <v>74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22.5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22.5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281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78" t="s">
        <v>74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1.75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1.75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188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</v>
      </c>
      <c r="BF68" s="39"/>
      <c r="BG68" s="39"/>
      <c r="BH68" s="39"/>
      <c r="BI68" s="39"/>
      <c r="BJ68" s="39"/>
      <c r="BK68" s="39"/>
      <c r="BL68" s="39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299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84</v>
      </c>
      <c r="AA69" s="44"/>
      <c r="AB69" s="44"/>
      <c r="AC69" s="44"/>
      <c r="AD69" s="44"/>
      <c r="AE69" s="41" t="s">
        <v>164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3165200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3165200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283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168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150</v>
      </c>
      <c r="AX71" s="39"/>
      <c r="AY71" s="39"/>
      <c r="AZ71" s="39"/>
      <c r="BA71" s="39"/>
      <c r="BB71" s="39"/>
      <c r="BC71" s="39"/>
      <c r="BD71" s="39"/>
      <c r="BE71" s="39">
        <f t="shared" si="0"/>
        <v>150</v>
      </c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300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132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150</v>
      </c>
      <c r="AX72" s="39"/>
      <c r="AY72" s="39"/>
      <c r="AZ72" s="39"/>
      <c r="BA72" s="39"/>
      <c r="BB72" s="39"/>
      <c r="BC72" s="39"/>
      <c r="BD72" s="39"/>
      <c r="BE72" s="39">
        <f t="shared" si="0"/>
        <v>150</v>
      </c>
      <c r="BF72" s="39"/>
      <c r="BG72" s="39"/>
      <c r="BH72" s="39"/>
      <c r="BI72" s="39"/>
      <c r="BJ72" s="39"/>
      <c r="BK72" s="39"/>
      <c r="BL72" s="39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301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132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1600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302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132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3000</v>
      </c>
      <c r="AX74" s="39"/>
      <c r="AY74" s="39"/>
      <c r="AZ74" s="39"/>
      <c r="BA74" s="39"/>
      <c r="BB74" s="39"/>
      <c r="BC74" s="39"/>
      <c r="BD74" s="39"/>
      <c r="BE74" s="39">
        <f t="shared" si="0"/>
        <v>3000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79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>
        <f t="shared" si="0"/>
        <v>0</v>
      </c>
      <c r="BF75" s="45"/>
      <c r="BG75" s="45"/>
      <c r="BH75" s="45"/>
      <c r="BI75" s="45"/>
      <c r="BJ75" s="45"/>
      <c r="BK75" s="45"/>
      <c r="BL75" s="45"/>
    </row>
    <row r="76" spans="1:64" ht="12.75" customHeight="1" x14ac:dyDescent="0.2">
      <c r="A76" s="40">
        <v>0</v>
      </c>
      <c r="B76" s="40"/>
      <c r="C76" s="40"/>
      <c r="D76" s="40"/>
      <c r="E76" s="40"/>
      <c r="F76" s="40"/>
      <c r="G76" s="41" t="s">
        <v>287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111</v>
      </c>
      <c r="AA76" s="44"/>
      <c r="AB76" s="44"/>
      <c r="AC76" s="44"/>
      <c r="AD76" s="44"/>
      <c r="AE76" s="41" t="s">
        <v>85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20</v>
      </c>
      <c r="AX76" s="39"/>
      <c r="AY76" s="39"/>
      <c r="AZ76" s="39"/>
      <c r="BA76" s="39"/>
      <c r="BB76" s="39"/>
      <c r="BC76" s="39"/>
      <c r="BD76" s="39"/>
      <c r="BE76" s="39">
        <f t="shared" si="0"/>
        <v>20</v>
      </c>
      <c r="BF76" s="39"/>
      <c r="BG76" s="39"/>
      <c r="BH76" s="39"/>
      <c r="BI76" s="39"/>
      <c r="BJ76" s="39"/>
      <c r="BK76" s="39"/>
      <c r="BL76" s="39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288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111</v>
      </c>
      <c r="AA77" s="44"/>
      <c r="AB77" s="44"/>
      <c r="AC77" s="44"/>
      <c r="AD77" s="44"/>
      <c r="AE77" s="41" t="s">
        <v>85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1978.25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1978.25</v>
      </c>
      <c r="BF77" s="39"/>
      <c r="BG77" s="39"/>
      <c r="BH77" s="39"/>
      <c r="BI77" s="39"/>
      <c r="BJ77" s="39"/>
      <c r="BK77" s="39"/>
      <c r="BL77" s="39"/>
    </row>
    <row r="78" spans="1:64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112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>
        <f t="shared" si="0"/>
        <v>0</v>
      </c>
      <c r="BF78" s="45"/>
      <c r="BG78" s="45"/>
      <c r="BH78" s="45"/>
      <c r="BI78" s="45"/>
      <c r="BJ78" s="45"/>
      <c r="BK78" s="45"/>
      <c r="BL78" s="45"/>
    </row>
    <row r="79" spans="1:64" ht="25.5" customHeight="1" x14ac:dyDescent="0.2">
      <c r="A79" s="40">
        <v>0</v>
      </c>
      <c r="B79" s="40"/>
      <c r="C79" s="40"/>
      <c r="D79" s="40"/>
      <c r="E79" s="40"/>
      <c r="F79" s="40"/>
      <c r="G79" s="41" t="s">
        <v>289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114</v>
      </c>
      <c r="AA79" s="44"/>
      <c r="AB79" s="44"/>
      <c r="AC79" s="44"/>
      <c r="AD79" s="44"/>
      <c r="AE79" s="41" t="s">
        <v>85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105</v>
      </c>
      <c r="BF79" s="39"/>
      <c r="BG79" s="39"/>
      <c r="BH79" s="39"/>
      <c r="BI79" s="39"/>
      <c r="BJ79" s="39"/>
      <c r="BK79" s="39"/>
      <c r="BL79" s="39"/>
    </row>
    <row r="80" spans="1:64" hidden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63" t="s">
        <v>93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95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ht="15.75" customHeight="1" x14ac:dyDescent="0.2">
      <c r="A84" s="69" t="s">
        <v>3</v>
      </c>
      <c r="B84" s="69"/>
      <c r="C84" s="69"/>
      <c r="D84" s="69"/>
      <c r="E84" s="69"/>
      <c r="F84" s="69"/>
    </row>
    <row r="85" spans="1:59" ht="13.15" customHeight="1" x14ac:dyDescent="0.2">
      <c r="A85" s="60" t="s">
        <v>92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</row>
    <row r="86" spans="1:59" x14ac:dyDescent="0.2">
      <c r="A86" s="62" t="s">
        <v>47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63" t="s">
        <v>94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5"/>
      <c r="AO88" s="66" t="s">
        <v>96</v>
      </c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</row>
    <row r="89" spans="1:59" x14ac:dyDescent="0.2">
      <c r="W89" s="53" t="s">
        <v>5</v>
      </c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</row>
    <row r="90" spans="1:59" x14ac:dyDescent="0.2">
      <c r="A90" s="51" t="str">
        <f>КПК0114040!A89</f>
        <v>07 квітня 2021</v>
      </c>
      <c r="B90" s="52"/>
      <c r="C90" s="52"/>
      <c r="D90" s="52"/>
      <c r="E90" s="52"/>
      <c r="F90" s="52"/>
      <c r="G90" s="52"/>
      <c r="H90" s="52"/>
    </row>
    <row r="91" spans="1:59" x14ac:dyDescent="0.2">
      <c r="A91" s="53" t="s">
        <v>45</v>
      </c>
      <c r="B91" s="53"/>
      <c r="C91" s="53"/>
      <c r="D91" s="53"/>
      <c r="E91" s="53"/>
      <c r="F91" s="53"/>
      <c r="G91" s="53"/>
      <c r="H91" s="53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6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G64:L64">
    <cfRule type="cellIs" dxfId="244" priority="35" stopIfTrue="1" operator="equal">
      <formula>$G63</formula>
    </cfRule>
  </conditionalFormatting>
  <conditionalFormatting sqref="D49">
    <cfRule type="cellIs" dxfId="243" priority="36" stopIfTrue="1" operator="equal">
      <formula>$D48</formula>
    </cfRule>
  </conditionalFormatting>
  <conditionalFormatting sqref="A64:F64">
    <cfRule type="cellIs" dxfId="242" priority="37" stopIfTrue="1" operator="equal">
      <formula>0</formula>
    </cfRule>
  </conditionalFormatting>
  <conditionalFormatting sqref="D50">
    <cfRule type="cellIs" dxfId="241" priority="34" stopIfTrue="1" operator="equal">
      <formula>$D49</formula>
    </cfRule>
  </conditionalFormatting>
  <conditionalFormatting sqref="G65">
    <cfRule type="cellIs" dxfId="240" priority="31" stopIfTrue="1" operator="equal">
      <formula>$G64</formula>
    </cfRule>
  </conditionalFormatting>
  <conditionalFormatting sqref="A65:F65">
    <cfRule type="cellIs" dxfId="239" priority="32" stopIfTrue="1" operator="equal">
      <formula>0</formula>
    </cfRule>
  </conditionalFormatting>
  <conditionalFormatting sqref="G66">
    <cfRule type="cellIs" dxfId="238" priority="29" stopIfTrue="1" operator="equal">
      <formula>$G65</formula>
    </cfRule>
  </conditionalFormatting>
  <conditionalFormatting sqref="A66:F66">
    <cfRule type="cellIs" dxfId="237" priority="30" stopIfTrue="1" operator="equal">
      <formula>0</formula>
    </cfRule>
  </conditionalFormatting>
  <conditionalFormatting sqref="G67">
    <cfRule type="cellIs" dxfId="236" priority="27" stopIfTrue="1" operator="equal">
      <formula>$G66</formula>
    </cfRule>
  </conditionalFormatting>
  <conditionalFormatting sqref="A67:F67">
    <cfRule type="cellIs" dxfId="235" priority="28" stopIfTrue="1" operator="equal">
      <formula>0</formula>
    </cfRule>
  </conditionalFormatting>
  <conditionalFormatting sqref="G68">
    <cfRule type="cellIs" dxfId="234" priority="25" stopIfTrue="1" operator="equal">
      <formula>$G67</formula>
    </cfRule>
  </conditionalFormatting>
  <conditionalFormatting sqref="A68:F68">
    <cfRule type="cellIs" dxfId="233" priority="26" stopIfTrue="1" operator="equal">
      <formula>0</formula>
    </cfRule>
  </conditionalFormatting>
  <conditionalFormatting sqref="G69">
    <cfRule type="cellIs" dxfId="232" priority="23" stopIfTrue="1" operator="equal">
      <formula>$G68</formula>
    </cfRule>
  </conditionalFormatting>
  <conditionalFormatting sqref="A69:F69">
    <cfRule type="cellIs" dxfId="231" priority="24" stopIfTrue="1" operator="equal">
      <formula>0</formula>
    </cfRule>
  </conditionalFormatting>
  <conditionalFormatting sqref="G70">
    <cfRule type="cellIs" dxfId="230" priority="21" stopIfTrue="1" operator="equal">
      <formula>$G69</formula>
    </cfRule>
  </conditionalFormatting>
  <conditionalFormatting sqref="A70:F70">
    <cfRule type="cellIs" dxfId="229" priority="22" stopIfTrue="1" operator="equal">
      <formula>0</formula>
    </cfRule>
  </conditionalFormatting>
  <conditionalFormatting sqref="G71">
    <cfRule type="cellIs" dxfId="228" priority="19" stopIfTrue="1" operator="equal">
      <formula>$G70</formula>
    </cfRule>
  </conditionalFormatting>
  <conditionalFormatting sqref="A71:F71">
    <cfRule type="cellIs" dxfId="227" priority="20" stopIfTrue="1" operator="equal">
      <formula>0</formula>
    </cfRule>
  </conditionalFormatting>
  <conditionalFormatting sqref="G72">
    <cfRule type="cellIs" dxfId="226" priority="17" stopIfTrue="1" operator="equal">
      <formula>$G71</formula>
    </cfRule>
  </conditionalFormatting>
  <conditionalFormatting sqref="A72:F72">
    <cfRule type="cellIs" dxfId="225" priority="18" stopIfTrue="1" operator="equal">
      <formula>0</formula>
    </cfRule>
  </conditionalFormatting>
  <conditionalFormatting sqref="G73">
    <cfRule type="cellIs" dxfId="224" priority="15" stopIfTrue="1" operator="equal">
      <formula>$G72</formula>
    </cfRule>
  </conditionalFormatting>
  <conditionalFormatting sqref="A73:F73">
    <cfRule type="cellIs" dxfId="223" priority="16" stopIfTrue="1" operator="equal">
      <formula>0</formula>
    </cfRule>
  </conditionalFormatting>
  <conditionalFormatting sqref="G74">
    <cfRule type="cellIs" dxfId="222" priority="13" stopIfTrue="1" operator="equal">
      <formula>$G73</formula>
    </cfRule>
  </conditionalFormatting>
  <conditionalFormatting sqref="A74:F74">
    <cfRule type="cellIs" dxfId="221" priority="14" stopIfTrue="1" operator="equal">
      <formula>0</formula>
    </cfRule>
  </conditionalFormatting>
  <conditionalFormatting sqref="G75">
    <cfRule type="cellIs" dxfId="220" priority="11" stopIfTrue="1" operator="equal">
      <formula>$G74</formula>
    </cfRule>
  </conditionalFormatting>
  <conditionalFormatting sqref="A75:F75">
    <cfRule type="cellIs" dxfId="219" priority="12" stopIfTrue="1" operator="equal">
      <formula>0</formula>
    </cfRule>
  </conditionalFormatting>
  <conditionalFormatting sqref="G76">
    <cfRule type="cellIs" dxfId="218" priority="9" stopIfTrue="1" operator="equal">
      <formula>$G75</formula>
    </cfRule>
  </conditionalFormatting>
  <conditionalFormatting sqref="A76:F76">
    <cfRule type="cellIs" dxfId="217" priority="10" stopIfTrue="1" operator="equal">
      <formula>0</formula>
    </cfRule>
  </conditionalFormatting>
  <conditionalFormatting sqref="G77">
    <cfRule type="cellIs" dxfId="216" priority="7" stopIfTrue="1" operator="equal">
      <formula>$G76</formula>
    </cfRule>
  </conditionalFormatting>
  <conditionalFormatting sqref="A77:F77">
    <cfRule type="cellIs" dxfId="215" priority="8" stopIfTrue="1" operator="equal">
      <formula>0</formula>
    </cfRule>
  </conditionalFormatting>
  <conditionalFormatting sqref="G78">
    <cfRule type="cellIs" dxfId="214" priority="5" stopIfTrue="1" operator="equal">
      <formula>$G77</formula>
    </cfRule>
  </conditionalFormatting>
  <conditionalFormatting sqref="A78:F78">
    <cfRule type="cellIs" dxfId="213" priority="6" stopIfTrue="1" operator="equal">
      <formula>0</formula>
    </cfRule>
  </conditionalFormatting>
  <conditionalFormatting sqref="G79">
    <cfRule type="cellIs" dxfId="212" priority="3" stopIfTrue="1" operator="equal">
      <formula>$G78</formula>
    </cfRule>
  </conditionalFormatting>
  <conditionalFormatting sqref="A79:F79">
    <cfRule type="cellIs" dxfId="211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59" zoomScaleNormal="100" zoomScaleSheetLayoutView="100" workbookViewId="0">
      <selection activeCell="A86" sqref="A86:H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319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321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322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320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60000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60000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100" t="s">
        <v>317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309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318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310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310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60000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60000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60000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60000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12.75" customHeight="1" x14ac:dyDescent="0.2">
      <c r="A58" s="40">
        <v>1</v>
      </c>
      <c r="B58" s="40"/>
      <c r="C58" s="40"/>
      <c r="D58" s="79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6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ht="38.25" customHeight="1" x14ac:dyDescent="0.2">
      <c r="A59" s="40">
        <v>2</v>
      </c>
      <c r="B59" s="40"/>
      <c r="C59" s="40"/>
      <c r="D59" s="54" t="s">
        <v>311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60000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60000</v>
      </c>
      <c r="AS59" s="39"/>
      <c r="AT59" s="39"/>
      <c r="AU59" s="39"/>
      <c r="AV59" s="39"/>
      <c r="AW59" s="39"/>
      <c r="AX59" s="39"/>
      <c r="AY59" s="39"/>
    </row>
    <row r="60" spans="1:79" s="4" customFormat="1" ht="12.75" customHeight="1" x14ac:dyDescent="0.2">
      <c r="A60" s="46"/>
      <c r="B60" s="46"/>
      <c r="C60" s="46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45">
        <v>60000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60000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3" t="s">
        <v>28</v>
      </c>
      <c r="B63" s="83"/>
      <c r="C63" s="83"/>
      <c r="D63" s="83"/>
      <c r="E63" s="83"/>
      <c r="F63" s="83"/>
      <c r="G63" s="80" t="s">
        <v>44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29</v>
      </c>
      <c r="AP63" s="81"/>
      <c r="AQ63" s="81"/>
      <c r="AR63" s="81"/>
      <c r="AS63" s="81"/>
      <c r="AT63" s="81"/>
      <c r="AU63" s="81"/>
      <c r="AV63" s="82"/>
      <c r="AW63" s="80" t="s">
        <v>30</v>
      </c>
      <c r="AX63" s="81"/>
      <c r="AY63" s="81"/>
      <c r="AZ63" s="81"/>
      <c r="BA63" s="81"/>
      <c r="BB63" s="81"/>
      <c r="BC63" s="81"/>
      <c r="BD63" s="82"/>
      <c r="BE63" s="80" t="s">
        <v>27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0" t="s">
        <v>19</v>
      </c>
      <c r="AA65" s="40"/>
      <c r="AB65" s="40"/>
      <c r="AC65" s="40"/>
      <c r="AD65" s="40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74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312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8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8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313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111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60000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60000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314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315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111</v>
      </c>
      <c r="AA72" s="44"/>
      <c r="AB72" s="44"/>
      <c r="AC72" s="44"/>
      <c r="AD72" s="44"/>
      <c r="AE72" s="41" t="s">
        <v>85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7500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7500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112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316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114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100</v>
      </c>
      <c r="BF74" s="39"/>
      <c r="BG74" s="39"/>
      <c r="BH74" s="39"/>
      <c r="BI74" s="39"/>
      <c r="BJ74" s="39"/>
      <c r="BK74" s="39"/>
      <c r="BL74" s="39"/>
    </row>
    <row r="75" spans="1:79" hidden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63" t="s">
        <v>93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5"/>
      <c r="AO77" s="66" t="s">
        <v>95</v>
      </c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</row>
    <row r="78" spans="1:79" x14ac:dyDescent="0.2">
      <c r="W78" s="53" t="s">
        <v>5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</row>
    <row r="79" spans="1:79" ht="15.75" customHeight="1" x14ac:dyDescent="0.2">
      <c r="A79" s="69" t="s">
        <v>3</v>
      </c>
      <c r="B79" s="69"/>
      <c r="C79" s="69"/>
      <c r="D79" s="69"/>
      <c r="E79" s="69"/>
      <c r="F79" s="69"/>
    </row>
    <row r="80" spans="1:79" ht="13.15" customHeight="1" x14ac:dyDescent="0.2">
      <c r="A80" s="60" t="s">
        <v>92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</row>
    <row r="81" spans="1:59" x14ac:dyDescent="0.2">
      <c r="A81" s="62" t="s">
        <v>47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3" t="s">
        <v>94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5"/>
      <c r="AO83" s="66" t="s">
        <v>96</v>
      </c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</row>
    <row r="84" spans="1:59" x14ac:dyDescent="0.2">
      <c r="W84" s="53" t="s">
        <v>5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</row>
    <row r="85" spans="1:59" x14ac:dyDescent="0.2">
      <c r="A85" s="51" t="str">
        <f>КПК0114040!A89</f>
        <v>07 квітня 2021</v>
      </c>
      <c r="B85" s="52"/>
      <c r="C85" s="52"/>
      <c r="D85" s="52"/>
      <c r="E85" s="52"/>
      <c r="F85" s="52"/>
      <c r="G85" s="52"/>
      <c r="H85" s="52"/>
    </row>
    <row r="86" spans="1:59" x14ac:dyDescent="0.2">
      <c r="A86" s="53" t="s">
        <v>45</v>
      </c>
      <c r="B86" s="53"/>
      <c r="C86" s="53"/>
      <c r="D86" s="53"/>
      <c r="E86" s="53"/>
      <c r="F86" s="53"/>
      <c r="G86" s="53"/>
      <c r="H86" s="53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5:BL65"/>
    <mergeCell ref="A66:F6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6:L66">
    <cfRule type="cellIs" dxfId="210" priority="21" stopIfTrue="1" operator="equal">
      <formula>$G65</formula>
    </cfRule>
  </conditionalFormatting>
  <conditionalFormatting sqref="D49">
    <cfRule type="cellIs" dxfId="209" priority="22" stopIfTrue="1" operator="equal">
      <formula>$D48</formula>
    </cfRule>
  </conditionalFormatting>
  <conditionalFormatting sqref="A66:F66">
    <cfRule type="cellIs" dxfId="208" priority="23" stopIfTrue="1" operator="equal">
      <formula>0</formula>
    </cfRule>
  </conditionalFormatting>
  <conditionalFormatting sqref="D50">
    <cfRule type="cellIs" dxfId="207" priority="20" stopIfTrue="1" operator="equal">
      <formula>$D49</formula>
    </cfRule>
  </conditionalFormatting>
  <conditionalFormatting sqref="G67">
    <cfRule type="cellIs" dxfId="206" priority="17" stopIfTrue="1" operator="equal">
      <formula>$G66</formula>
    </cfRule>
  </conditionalFormatting>
  <conditionalFormatting sqref="A67:F67">
    <cfRule type="cellIs" dxfId="205" priority="18" stopIfTrue="1" operator="equal">
      <formula>0</formula>
    </cfRule>
  </conditionalFormatting>
  <conditionalFormatting sqref="G68">
    <cfRule type="cellIs" dxfId="204" priority="15" stopIfTrue="1" operator="equal">
      <formula>$G67</formula>
    </cfRule>
  </conditionalFormatting>
  <conditionalFormatting sqref="A68:F68">
    <cfRule type="cellIs" dxfId="203" priority="16" stopIfTrue="1" operator="equal">
      <formula>0</formula>
    </cfRule>
  </conditionalFormatting>
  <conditionalFormatting sqref="G69">
    <cfRule type="cellIs" dxfId="202" priority="13" stopIfTrue="1" operator="equal">
      <formula>$G68</formula>
    </cfRule>
  </conditionalFormatting>
  <conditionalFormatting sqref="A69:F69">
    <cfRule type="cellIs" dxfId="201" priority="14" stopIfTrue="1" operator="equal">
      <formula>0</formula>
    </cfRule>
  </conditionalFormatting>
  <conditionalFormatting sqref="G70">
    <cfRule type="cellIs" dxfId="200" priority="11" stopIfTrue="1" operator="equal">
      <formula>$G69</formula>
    </cfRule>
  </conditionalFormatting>
  <conditionalFormatting sqref="A70:F70">
    <cfRule type="cellIs" dxfId="199" priority="12" stopIfTrue="1" operator="equal">
      <formula>0</formula>
    </cfRule>
  </conditionalFormatting>
  <conditionalFormatting sqref="G71">
    <cfRule type="cellIs" dxfId="198" priority="9" stopIfTrue="1" operator="equal">
      <formula>$G70</formula>
    </cfRule>
  </conditionalFormatting>
  <conditionalFormatting sqref="A71:F71">
    <cfRule type="cellIs" dxfId="197" priority="10" stopIfTrue="1" operator="equal">
      <formula>0</formula>
    </cfRule>
  </conditionalFormatting>
  <conditionalFormatting sqref="G72">
    <cfRule type="cellIs" dxfId="196" priority="7" stopIfTrue="1" operator="equal">
      <formula>$G71</formula>
    </cfRule>
  </conditionalFormatting>
  <conditionalFormatting sqref="A72:F72">
    <cfRule type="cellIs" dxfId="195" priority="8" stopIfTrue="1" operator="equal">
      <formula>0</formula>
    </cfRule>
  </conditionalFormatting>
  <conditionalFormatting sqref="G73">
    <cfRule type="cellIs" dxfId="194" priority="5" stopIfTrue="1" operator="equal">
      <formula>$G72</formula>
    </cfRule>
  </conditionalFormatting>
  <conditionalFormatting sqref="A73:F73">
    <cfRule type="cellIs" dxfId="193" priority="6" stopIfTrue="1" operator="equal">
      <formula>0</formula>
    </cfRule>
  </conditionalFormatting>
  <conditionalFormatting sqref="G74">
    <cfRule type="cellIs" dxfId="192" priority="3" stopIfTrue="1" operator="equal">
      <formula>$G73</formula>
    </cfRule>
  </conditionalFormatting>
  <conditionalFormatting sqref="A74:F74">
    <cfRule type="cellIs" dxfId="19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61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330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332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333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331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100" t="s">
        <v>317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323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329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324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324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20000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20000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20000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325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326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327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20000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20000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328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КПК0114082!A85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190" priority="19" stopIfTrue="1" operator="equal">
      <formula>$G63</formula>
    </cfRule>
  </conditionalFormatting>
  <conditionalFormatting sqref="D49">
    <cfRule type="cellIs" dxfId="189" priority="20" stopIfTrue="1" operator="equal">
      <formula>$D48</formula>
    </cfRule>
  </conditionalFormatting>
  <conditionalFormatting sqref="A64:F64">
    <cfRule type="cellIs" dxfId="188" priority="21" stopIfTrue="1" operator="equal">
      <formula>0</formula>
    </cfRule>
  </conditionalFormatting>
  <conditionalFormatting sqref="D50">
    <cfRule type="cellIs" dxfId="187" priority="18" stopIfTrue="1" operator="equal">
      <formula>$D49</formula>
    </cfRule>
  </conditionalFormatting>
  <conditionalFormatting sqref="G65">
    <cfRule type="cellIs" dxfId="186" priority="15" stopIfTrue="1" operator="equal">
      <formula>$G64</formula>
    </cfRule>
  </conditionalFormatting>
  <conditionalFormatting sqref="A65:F65">
    <cfRule type="cellIs" dxfId="185" priority="16" stopIfTrue="1" operator="equal">
      <formula>0</formula>
    </cfRule>
  </conditionalFormatting>
  <conditionalFormatting sqref="G66">
    <cfRule type="cellIs" dxfId="184" priority="13" stopIfTrue="1" operator="equal">
      <formula>$G65</formula>
    </cfRule>
  </conditionalFormatting>
  <conditionalFormatting sqref="A66:F66">
    <cfRule type="cellIs" dxfId="183" priority="14" stopIfTrue="1" operator="equal">
      <formula>0</formula>
    </cfRule>
  </conditionalFormatting>
  <conditionalFormatting sqref="G67">
    <cfRule type="cellIs" dxfId="182" priority="11" stopIfTrue="1" operator="equal">
      <formula>$G66</formula>
    </cfRule>
  </conditionalFormatting>
  <conditionalFormatting sqref="A67:F67">
    <cfRule type="cellIs" dxfId="181" priority="12" stopIfTrue="1" operator="equal">
      <formula>0</formula>
    </cfRule>
  </conditionalFormatting>
  <conditionalFormatting sqref="G68">
    <cfRule type="cellIs" dxfId="180" priority="9" stopIfTrue="1" operator="equal">
      <formula>$G67</formula>
    </cfRule>
  </conditionalFormatting>
  <conditionalFormatting sqref="A68:F68">
    <cfRule type="cellIs" dxfId="179" priority="10" stopIfTrue="1" operator="equal">
      <formula>0</formula>
    </cfRule>
  </conditionalFormatting>
  <conditionalFormatting sqref="G69">
    <cfRule type="cellIs" dxfId="178" priority="7" stopIfTrue="1" operator="equal">
      <formula>$G68</formula>
    </cfRule>
  </conditionalFormatting>
  <conditionalFormatting sqref="A69:F69">
    <cfRule type="cellIs" dxfId="177" priority="8" stopIfTrue="1" operator="equal">
      <formula>0</formula>
    </cfRule>
  </conditionalFormatting>
  <conditionalFormatting sqref="G70">
    <cfRule type="cellIs" dxfId="176" priority="5" stopIfTrue="1" operator="equal">
      <formula>$G69</formula>
    </cfRule>
  </conditionalFormatting>
  <conditionalFormatting sqref="A70:F70">
    <cfRule type="cellIs" dxfId="175" priority="6" stopIfTrue="1" operator="equal">
      <formula>0</formula>
    </cfRule>
  </conditionalFormatting>
  <conditionalFormatting sqref="G71">
    <cfRule type="cellIs" dxfId="174" priority="3" stopIfTrue="1" operator="equal">
      <formula>$G70</formula>
    </cfRule>
  </conditionalFormatting>
  <conditionalFormatting sqref="A71:F71">
    <cfRule type="cellIs" dxfId="17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68" zoomScaleNormal="100" zoomScaleSheetLayoutView="100" workbookViewId="0">
      <selection activeCell="AE107" sqref="AE10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54</v>
      </c>
      <c r="B19" s="104" t="s">
        <v>363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365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366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364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2053100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2003100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50000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361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334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362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335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4" t="s">
        <v>336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4" t="s">
        <v>337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4" t="s">
        <v>338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4" t="s">
        <v>339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6"/>
    </row>
    <row r="46" spans="1:79" ht="12.75" customHeight="1" x14ac:dyDescent="0.2">
      <c r="A46" s="40">
        <v>6</v>
      </c>
      <c r="B46" s="40"/>
      <c r="C46" s="40"/>
      <c r="D46" s="40"/>
      <c r="E46" s="40"/>
      <c r="F46" s="40"/>
      <c r="G46" s="54" t="s">
        <v>340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6"/>
    </row>
    <row r="47" spans="1:79" ht="12.75" customHeight="1" x14ac:dyDescent="0.2">
      <c r="A47" s="40">
        <v>7</v>
      </c>
      <c r="B47" s="40"/>
      <c r="C47" s="40"/>
      <c r="D47" s="40"/>
      <c r="E47" s="40"/>
      <c r="F47" s="40"/>
      <c r="G47" s="54" t="s">
        <v>341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6"/>
    </row>
    <row r="48" spans="1:79" ht="12.75" customHeight="1" x14ac:dyDescent="0.2">
      <c r="A48" s="40">
        <v>8</v>
      </c>
      <c r="B48" s="40"/>
      <c r="C48" s="40"/>
      <c r="D48" s="40"/>
      <c r="E48" s="40"/>
      <c r="F48" s="40"/>
      <c r="G48" s="54" t="s">
        <v>342</v>
      </c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6"/>
    </row>
    <row r="49" spans="1:79" ht="12.75" customHeight="1" x14ac:dyDescent="0.2">
      <c r="A49" s="40">
        <v>9</v>
      </c>
      <c r="B49" s="40"/>
      <c r="C49" s="40"/>
      <c r="D49" s="40"/>
      <c r="E49" s="40"/>
      <c r="F49" s="40"/>
      <c r="G49" s="54" t="s">
        <v>343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6"/>
    </row>
    <row r="50" spans="1:79" ht="12.75" customHeight="1" x14ac:dyDescent="0.2">
      <c r="A50" s="40">
        <v>10</v>
      </c>
      <c r="B50" s="40"/>
      <c r="C50" s="40"/>
      <c r="D50" s="40"/>
      <c r="E50" s="40"/>
      <c r="F50" s="40"/>
      <c r="G50" s="54" t="s">
        <v>344</v>
      </c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6"/>
    </row>
    <row r="51" spans="1:79" ht="12.75" customHeight="1" x14ac:dyDescent="0.2">
      <c r="A51" s="40">
        <v>11</v>
      </c>
      <c r="B51" s="40"/>
      <c r="C51" s="40"/>
      <c r="D51" s="40"/>
      <c r="E51" s="40"/>
      <c r="F51" s="40"/>
      <c r="G51" s="54" t="s">
        <v>345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6"/>
    </row>
    <row r="52" spans="1:79" hidden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</row>
    <row r="53" spans="1:79" ht="15.75" customHeight="1" x14ac:dyDescent="0.2">
      <c r="A53" s="84" t="s">
        <v>41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22"/>
      <c r="BB54" s="22"/>
      <c r="BC54" s="22"/>
      <c r="BD54" s="22"/>
      <c r="BE54" s="22"/>
      <c r="BF54" s="22"/>
      <c r="BG54" s="22"/>
      <c r="BH54" s="22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26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83" t="s">
        <v>29</v>
      </c>
      <c r="AD55" s="83"/>
      <c r="AE55" s="83"/>
      <c r="AF55" s="83"/>
      <c r="AG55" s="83"/>
      <c r="AH55" s="83"/>
      <c r="AI55" s="83"/>
      <c r="AJ55" s="83"/>
      <c r="AK55" s="83" t="s">
        <v>30</v>
      </c>
      <c r="AL55" s="83"/>
      <c r="AM55" s="83"/>
      <c r="AN55" s="83"/>
      <c r="AO55" s="83"/>
      <c r="AP55" s="83"/>
      <c r="AQ55" s="83"/>
      <c r="AR55" s="83"/>
      <c r="AS55" s="83" t="s">
        <v>27</v>
      </c>
      <c r="AT55" s="83"/>
      <c r="AU55" s="83"/>
      <c r="AV55" s="83"/>
      <c r="AW55" s="83"/>
      <c r="AX55" s="83"/>
      <c r="AY55" s="83"/>
      <c r="AZ55" s="83"/>
      <c r="BA55" s="18"/>
      <c r="BB55" s="18"/>
      <c r="BC55" s="18"/>
      <c r="BD55" s="18"/>
      <c r="BE55" s="18"/>
      <c r="BF55" s="18"/>
      <c r="BG55" s="18"/>
      <c r="BH55" s="18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18"/>
      <c r="BB56" s="18"/>
      <c r="BC56" s="18"/>
      <c r="BD56" s="18"/>
      <c r="BE56" s="18"/>
      <c r="BF56" s="18"/>
      <c r="BG56" s="18"/>
      <c r="BH56" s="18"/>
    </row>
    <row r="57" spans="1:79" ht="15.75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2"/>
      <c r="AC57" s="83">
        <v>3</v>
      </c>
      <c r="AD57" s="83"/>
      <c r="AE57" s="83"/>
      <c r="AF57" s="83"/>
      <c r="AG57" s="83"/>
      <c r="AH57" s="83"/>
      <c r="AI57" s="83"/>
      <c r="AJ57" s="83"/>
      <c r="AK57" s="83">
        <v>4</v>
      </c>
      <c r="AL57" s="83"/>
      <c r="AM57" s="83"/>
      <c r="AN57" s="83"/>
      <c r="AO57" s="83"/>
      <c r="AP57" s="83"/>
      <c r="AQ57" s="83"/>
      <c r="AR57" s="83"/>
      <c r="AS57" s="83">
        <v>5</v>
      </c>
      <c r="AT57" s="83"/>
      <c r="AU57" s="83"/>
      <c r="AV57" s="83"/>
      <c r="AW57" s="83"/>
      <c r="AX57" s="83"/>
      <c r="AY57" s="83"/>
      <c r="AZ57" s="83"/>
      <c r="BA57" s="18"/>
      <c r="BB57" s="18"/>
      <c r="BC57" s="18"/>
      <c r="BD57" s="18"/>
      <c r="BE57" s="18"/>
      <c r="BF57" s="18"/>
      <c r="BG57" s="18"/>
      <c r="BH57" s="18"/>
    </row>
    <row r="58" spans="1:79" s="4" customFormat="1" ht="12.75" hidden="1" customHeight="1" x14ac:dyDescent="0.2">
      <c r="A58" s="40" t="s">
        <v>6</v>
      </c>
      <c r="B58" s="40"/>
      <c r="C58" s="40"/>
      <c r="D58" s="93" t="s">
        <v>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5"/>
      <c r="AC58" s="70" t="s">
        <v>8</v>
      </c>
      <c r="AD58" s="70"/>
      <c r="AE58" s="70"/>
      <c r="AF58" s="70"/>
      <c r="AG58" s="70"/>
      <c r="AH58" s="70"/>
      <c r="AI58" s="70"/>
      <c r="AJ58" s="70"/>
      <c r="AK58" s="70" t="s">
        <v>9</v>
      </c>
      <c r="AL58" s="70"/>
      <c r="AM58" s="70"/>
      <c r="AN58" s="70"/>
      <c r="AO58" s="70"/>
      <c r="AP58" s="70"/>
      <c r="AQ58" s="70"/>
      <c r="AR58" s="70"/>
      <c r="AS58" s="44" t="s">
        <v>10</v>
      </c>
      <c r="AT58" s="70"/>
      <c r="AU58" s="70"/>
      <c r="AV58" s="70"/>
      <c r="AW58" s="70"/>
      <c r="AX58" s="70"/>
      <c r="AY58" s="70"/>
      <c r="AZ58" s="70"/>
      <c r="BA58" s="19"/>
      <c r="BB58" s="20"/>
      <c r="BC58" s="20"/>
      <c r="BD58" s="20"/>
      <c r="BE58" s="20"/>
      <c r="BF58" s="20"/>
      <c r="BG58" s="20"/>
      <c r="BH58" s="20"/>
      <c r="CA58" s="4" t="s">
        <v>13</v>
      </c>
    </row>
    <row r="59" spans="1:79" ht="12.75" customHeight="1" x14ac:dyDescent="0.2">
      <c r="A59" s="40">
        <v>1</v>
      </c>
      <c r="B59" s="40"/>
      <c r="C59" s="40"/>
      <c r="D59" s="54" t="s">
        <v>346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39">
        <v>1894900</v>
      </c>
      <c r="AD59" s="39"/>
      <c r="AE59" s="39"/>
      <c r="AF59" s="39"/>
      <c r="AG59" s="39"/>
      <c r="AH59" s="39"/>
      <c r="AI59" s="39"/>
      <c r="AJ59" s="39"/>
      <c r="AK59" s="39">
        <v>50000</v>
      </c>
      <c r="AL59" s="39"/>
      <c r="AM59" s="39"/>
      <c r="AN59" s="39"/>
      <c r="AO59" s="39"/>
      <c r="AP59" s="39"/>
      <c r="AQ59" s="39"/>
      <c r="AR59" s="39"/>
      <c r="AS59" s="39">
        <f>AC59+AK59</f>
        <v>1944900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  <c r="CA59" s="1" t="s">
        <v>14</v>
      </c>
    </row>
    <row r="60" spans="1:79" ht="12.75" customHeight="1" x14ac:dyDescent="0.2">
      <c r="A60" s="40">
        <v>2</v>
      </c>
      <c r="B60" s="40"/>
      <c r="C60" s="40"/>
      <c r="D60" s="54" t="s">
        <v>347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  <c r="AC60" s="39">
        <v>47600</v>
      </c>
      <c r="AD60" s="39"/>
      <c r="AE60" s="39"/>
      <c r="AF60" s="39"/>
      <c r="AG60" s="39"/>
      <c r="AH60" s="39"/>
      <c r="AI60" s="39"/>
      <c r="AJ60" s="39"/>
      <c r="AK60" s="39">
        <v>0</v>
      </c>
      <c r="AL60" s="39"/>
      <c r="AM60" s="39"/>
      <c r="AN60" s="39"/>
      <c r="AO60" s="39"/>
      <c r="AP60" s="39"/>
      <c r="AQ60" s="39"/>
      <c r="AR60" s="39"/>
      <c r="AS60" s="39">
        <f>AC60+AK60</f>
        <v>47600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40">
        <v>3</v>
      </c>
      <c r="B61" s="40"/>
      <c r="C61" s="40"/>
      <c r="D61" s="54" t="s">
        <v>348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6"/>
      <c r="AC61" s="39">
        <v>60600</v>
      </c>
      <c r="AD61" s="39"/>
      <c r="AE61" s="39"/>
      <c r="AF61" s="39"/>
      <c r="AG61" s="39"/>
      <c r="AH61" s="39"/>
      <c r="AI61" s="39"/>
      <c r="AJ61" s="39"/>
      <c r="AK61" s="39">
        <v>0</v>
      </c>
      <c r="AL61" s="39"/>
      <c r="AM61" s="39"/>
      <c r="AN61" s="39"/>
      <c r="AO61" s="39"/>
      <c r="AP61" s="39"/>
      <c r="AQ61" s="39"/>
      <c r="AR61" s="39"/>
      <c r="AS61" s="39">
        <f>AC61+AK61</f>
        <v>60600</v>
      </c>
      <c r="AT61" s="39"/>
      <c r="AU61" s="39"/>
      <c r="AV61" s="39"/>
      <c r="AW61" s="39"/>
      <c r="AX61" s="39"/>
      <c r="AY61" s="39"/>
      <c r="AZ61" s="39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 x14ac:dyDescent="0.2">
      <c r="A62" s="46"/>
      <c r="B62" s="46"/>
      <c r="C62" s="46"/>
      <c r="D62" s="57" t="s">
        <v>68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  <c r="AC62" s="45">
        <v>2003100</v>
      </c>
      <c r="AD62" s="45"/>
      <c r="AE62" s="45"/>
      <c r="AF62" s="45"/>
      <c r="AG62" s="45"/>
      <c r="AH62" s="45"/>
      <c r="AI62" s="45"/>
      <c r="AJ62" s="45"/>
      <c r="AK62" s="45">
        <v>50000</v>
      </c>
      <c r="AL62" s="45"/>
      <c r="AM62" s="45"/>
      <c r="AN62" s="45"/>
      <c r="AO62" s="45"/>
      <c r="AP62" s="45"/>
      <c r="AQ62" s="45"/>
      <c r="AR62" s="45"/>
      <c r="AS62" s="45">
        <f>AC62+AK62</f>
        <v>2053100</v>
      </c>
      <c r="AT62" s="45"/>
      <c r="AU62" s="45"/>
      <c r="AV62" s="45"/>
      <c r="AW62" s="45"/>
      <c r="AX62" s="45"/>
      <c r="AY62" s="45"/>
      <c r="AZ62" s="45"/>
      <c r="BA62" s="38"/>
      <c r="BB62" s="38"/>
      <c r="BC62" s="38"/>
      <c r="BD62" s="38"/>
      <c r="BE62" s="38"/>
      <c r="BF62" s="38"/>
      <c r="BG62" s="38"/>
      <c r="BH62" s="38"/>
    </row>
    <row r="63" spans="1:79" hidden="1" x14ac:dyDescent="0.2"/>
    <row r="64" spans="1:79" ht="15.75" customHeight="1" x14ac:dyDescent="0.2">
      <c r="A64" s="92" t="s">
        <v>42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</row>
    <row r="65" spans="1:79" ht="15" customHeight="1" x14ac:dyDescent="0.2">
      <c r="A65" s="85" t="s">
        <v>99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5" customHeight="1" x14ac:dyDescent="0.2">
      <c r="A66" s="83" t="s">
        <v>28</v>
      </c>
      <c r="B66" s="83"/>
      <c r="C66" s="83"/>
      <c r="D66" s="86" t="s">
        <v>34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8"/>
      <c r="AB66" s="83" t="s">
        <v>29</v>
      </c>
      <c r="AC66" s="83"/>
      <c r="AD66" s="83"/>
      <c r="AE66" s="83"/>
      <c r="AF66" s="83"/>
      <c r="AG66" s="83"/>
      <c r="AH66" s="83"/>
      <c r="AI66" s="83"/>
      <c r="AJ66" s="83" t="s">
        <v>30</v>
      </c>
      <c r="AK66" s="83"/>
      <c r="AL66" s="83"/>
      <c r="AM66" s="83"/>
      <c r="AN66" s="83"/>
      <c r="AO66" s="83"/>
      <c r="AP66" s="83"/>
      <c r="AQ66" s="83"/>
      <c r="AR66" s="83" t="s">
        <v>27</v>
      </c>
      <c r="AS66" s="83"/>
      <c r="AT66" s="83"/>
      <c r="AU66" s="83"/>
      <c r="AV66" s="83"/>
      <c r="AW66" s="83"/>
      <c r="AX66" s="83"/>
      <c r="AY66" s="83"/>
    </row>
    <row r="67" spans="1:79" ht="29.1" customHeight="1" x14ac:dyDescent="0.2">
      <c r="A67" s="83"/>
      <c r="B67" s="83"/>
      <c r="C67" s="83"/>
      <c r="D67" s="89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</row>
    <row r="68" spans="1:79" ht="15.75" customHeight="1" x14ac:dyDescent="0.2">
      <c r="A68" s="83">
        <v>1</v>
      </c>
      <c r="B68" s="83"/>
      <c r="C68" s="83"/>
      <c r="D68" s="80">
        <v>2</v>
      </c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2"/>
      <c r="AB68" s="83">
        <v>3</v>
      </c>
      <c r="AC68" s="83"/>
      <c r="AD68" s="83"/>
      <c r="AE68" s="83"/>
      <c r="AF68" s="83"/>
      <c r="AG68" s="83"/>
      <c r="AH68" s="83"/>
      <c r="AI68" s="83"/>
      <c r="AJ68" s="83">
        <v>4</v>
      </c>
      <c r="AK68" s="83"/>
      <c r="AL68" s="83"/>
      <c r="AM68" s="83"/>
      <c r="AN68" s="83"/>
      <c r="AO68" s="83"/>
      <c r="AP68" s="83"/>
      <c r="AQ68" s="83"/>
      <c r="AR68" s="83">
        <v>5</v>
      </c>
      <c r="AS68" s="83"/>
      <c r="AT68" s="83"/>
      <c r="AU68" s="83"/>
      <c r="AV68" s="83"/>
      <c r="AW68" s="83"/>
      <c r="AX68" s="83"/>
      <c r="AY68" s="83"/>
    </row>
    <row r="69" spans="1:79" ht="12.75" hidden="1" customHeight="1" x14ac:dyDescent="0.2">
      <c r="A69" s="40" t="s">
        <v>6</v>
      </c>
      <c r="B69" s="40"/>
      <c r="C69" s="40"/>
      <c r="D69" s="74" t="s">
        <v>7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6"/>
      <c r="AB69" s="70" t="s">
        <v>8</v>
      </c>
      <c r="AC69" s="70"/>
      <c r="AD69" s="70"/>
      <c r="AE69" s="70"/>
      <c r="AF69" s="70"/>
      <c r="AG69" s="70"/>
      <c r="AH69" s="70"/>
      <c r="AI69" s="70"/>
      <c r="AJ69" s="70" t="s">
        <v>9</v>
      </c>
      <c r="AK69" s="70"/>
      <c r="AL69" s="70"/>
      <c r="AM69" s="70"/>
      <c r="AN69" s="70"/>
      <c r="AO69" s="70"/>
      <c r="AP69" s="70"/>
      <c r="AQ69" s="70"/>
      <c r="AR69" s="70" t="s">
        <v>10</v>
      </c>
      <c r="AS69" s="70"/>
      <c r="AT69" s="70"/>
      <c r="AU69" s="70"/>
      <c r="AV69" s="70"/>
      <c r="AW69" s="70"/>
      <c r="AX69" s="70"/>
      <c r="AY69" s="70"/>
      <c r="CA69" s="1" t="s">
        <v>15</v>
      </c>
    </row>
    <row r="70" spans="1:79" ht="12.75" customHeight="1" x14ac:dyDescent="0.2">
      <c r="A70" s="40">
        <v>1</v>
      </c>
      <c r="B70" s="40"/>
      <c r="C70" s="40"/>
      <c r="D70" s="54" t="s">
        <v>349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6"/>
      <c r="AB70" s="39">
        <v>47600</v>
      </c>
      <c r="AC70" s="39"/>
      <c r="AD70" s="39"/>
      <c r="AE70" s="39"/>
      <c r="AF70" s="39"/>
      <c r="AG70" s="39"/>
      <c r="AH70" s="39"/>
      <c r="AI70" s="39"/>
      <c r="AJ70" s="39">
        <v>0</v>
      </c>
      <c r="AK70" s="39"/>
      <c r="AL70" s="39"/>
      <c r="AM70" s="39"/>
      <c r="AN70" s="39"/>
      <c r="AO70" s="39"/>
      <c r="AP70" s="39"/>
      <c r="AQ70" s="39"/>
      <c r="AR70" s="39">
        <f>AB70+AJ70</f>
        <v>47600</v>
      </c>
      <c r="AS70" s="39"/>
      <c r="AT70" s="39"/>
      <c r="AU70" s="39"/>
      <c r="AV70" s="39"/>
      <c r="AW70" s="39"/>
      <c r="AX70" s="39"/>
      <c r="AY70" s="39"/>
      <c r="CA70" s="1" t="s">
        <v>16</v>
      </c>
    </row>
    <row r="71" spans="1:79" ht="12.75" customHeight="1" x14ac:dyDescent="0.2">
      <c r="A71" s="40">
        <v>2</v>
      </c>
      <c r="B71" s="40"/>
      <c r="C71" s="40"/>
      <c r="D71" s="54" t="s">
        <v>350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6"/>
      <c r="AB71" s="39">
        <v>1894900</v>
      </c>
      <c r="AC71" s="39"/>
      <c r="AD71" s="39"/>
      <c r="AE71" s="39"/>
      <c r="AF71" s="39"/>
      <c r="AG71" s="39"/>
      <c r="AH71" s="39"/>
      <c r="AI71" s="39"/>
      <c r="AJ71" s="39">
        <v>50000</v>
      </c>
      <c r="AK71" s="39"/>
      <c r="AL71" s="39"/>
      <c r="AM71" s="39"/>
      <c r="AN71" s="39"/>
      <c r="AO71" s="39"/>
      <c r="AP71" s="39"/>
      <c r="AQ71" s="39"/>
      <c r="AR71" s="39">
        <f>AB71+AJ71</f>
        <v>1944900</v>
      </c>
      <c r="AS71" s="39"/>
      <c r="AT71" s="39"/>
      <c r="AU71" s="39"/>
      <c r="AV71" s="39"/>
      <c r="AW71" s="39"/>
      <c r="AX71" s="39"/>
      <c r="AY71" s="39"/>
    </row>
    <row r="72" spans="1:79" ht="25.5" customHeight="1" x14ac:dyDescent="0.2">
      <c r="A72" s="40">
        <v>3</v>
      </c>
      <c r="B72" s="40"/>
      <c r="C72" s="40"/>
      <c r="D72" s="54" t="s">
        <v>351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6"/>
      <c r="AB72" s="39">
        <v>60600</v>
      </c>
      <c r="AC72" s="39"/>
      <c r="AD72" s="39"/>
      <c r="AE72" s="39"/>
      <c r="AF72" s="39"/>
      <c r="AG72" s="39"/>
      <c r="AH72" s="39"/>
      <c r="AI72" s="39"/>
      <c r="AJ72" s="39">
        <v>0</v>
      </c>
      <c r="AK72" s="39"/>
      <c r="AL72" s="39"/>
      <c r="AM72" s="39"/>
      <c r="AN72" s="39"/>
      <c r="AO72" s="39"/>
      <c r="AP72" s="39"/>
      <c r="AQ72" s="39"/>
      <c r="AR72" s="39">
        <f>AB72+AJ72</f>
        <v>60600</v>
      </c>
      <c r="AS72" s="39"/>
      <c r="AT72" s="39"/>
      <c r="AU72" s="39"/>
      <c r="AV72" s="39"/>
      <c r="AW72" s="39"/>
      <c r="AX72" s="39"/>
      <c r="AY72" s="39"/>
    </row>
    <row r="73" spans="1:79" ht="12.75" customHeight="1" x14ac:dyDescent="0.2">
      <c r="A73" s="40">
        <v>4</v>
      </c>
      <c r="B73" s="40"/>
      <c r="C73" s="40"/>
      <c r="D73" s="54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6"/>
      <c r="AB73" s="39">
        <v>0</v>
      </c>
      <c r="AC73" s="39"/>
      <c r="AD73" s="39"/>
      <c r="AE73" s="39"/>
      <c r="AF73" s="39"/>
      <c r="AG73" s="39"/>
      <c r="AH73" s="39"/>
      <c r="AI73" s="39"/>
      <c r="AJ73" s="39">
        <v>0</v>
      </c>
      <c r="AK73" s="39"/>
      <c r="AL73" s="39"/>
      <c r="AM73" s="39"/>
      <c r="AN73" s="39"/>
      <c r="AO73" s="39"/>
      <c r="AP73" s="39"/>
      <c r="AQ73" s="39"/>
      <c r="AR73" s="39">
        <f>AB73+AJ73</f>
        <v>0</v>
      </c>
      <c r="AS73" s="39"/>
      <c r="AT73" s="39"/>
      <c r="AU73" s="39"/>
      <c r="AV73" s="39"/>
      <c r="AW73" s="39"/>
      <c r="AX73" s="39"/>
      <c r="AY73" s="39"/>
    </row>
    <row r="74" spans="1:79" s="4" customFormat="1" ht="12.75" customHeight="1" x14ac:dyDescent="0.2">
      <c r="A74" s="46"/>
      <c r="B74" s="46"/>
      <c r="C74" s="46"/>
      <c r="D74" s="57" t="s">
        <v>27</v>
      </c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9"/>
      <c r="AB74" s="45">
        <v>2003100</v>
      </c>
      <c r="AC74" s="45"/>
      <c r="AD74" s="45"/>
      <c r="AE74" s="45"/>
      <c r="AF74" s="45"/>
      <c r="AG74" s="45"/>
      <c r="AH74" s="45"/>
      <c r="AI74" s="45"/>
      <c r="AJ74" s="45">
        <v>50000</v>
      </c>
      <c r="AK74" s="45"/>
      <c r="AL74" s="45"/>
      <c r="AM74" s="45"/>
      <c r="AN74" s="45"/>
      <c r="AO74" s="45"/>
      <c r="AP74" s="45"/>
      <c r="AQ74" s="45"/>
      <c r="AR74" s="45">
        <f>AB74+AJ74</f>
        <v>2053100</v>
      </c>
      <c r="AS74" s="45"/>
      <c r="AT74" s="45"/>
      <c r="AU74" s="45"/>
      <c r="AV74" s="45"/>
      <c r="AW74" s="45"/>
      <c r="AX74" s="45"/>
      <c r="AY74" s="45"/>
    </row>
    <row r="75" spans="1:79" hidden="1" x14ac:dyDescent="0.2"/>
    <row r="76" spans="1:79" ht="15.75" customHeight="1" x14ac:dyDescent="0.2">
      <c r="A76" s="84" t="s">
        <v>43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</row>
    <row r="77" spans="1:79" ht="30" customHeight="1" x14ac:dyDescent="0.2">
      <c r="A77" s="83" t="s">
        <v>28</v>
      </c>
      <c r="B77" s="83"/>
      <c r="C77" s="83"/>
      <c r="D77" s="83"/>
      <c r="E77" s="83"/>
      <c r="F77" s="83"/>
      <c r="G77" s="80" t="s">
        <v>44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2"/>
      <c r="Z77" s="83" t="s">
        <v>2</v>
      </c>
      <c r="AA77" s="83"/>
      <c r="AB77" s="83"/>
      <c r="AC77" s="83"/>
      <c r="AD77" s="83"/>
      <c r="AE77" s="83" t="s">
        <v>1</v>
      </c>
      <c r="AF77" s="83"/>
      <c r="AG77" s="83"/>
      <c r="AH77" s="83"/>
      <c r="AI77" s="83"/>
      <c r="AJ77" s="83"/>
      <c r="AK77" s="83"/>
      <c r="AL77" s="83"/>
      <c r="AM77" s="83"/>
      <c r="AN77" s="83"/>
      <c r="AO77" s="80" t="s">
        <v>29</v>
      </c>
      <c r="AP77" s="81"/>
      <c r="AQ77" s="81"/>
      <c r="AR77" s="81"/>
      <c r="AS77" s="81"/>
      <c r="AT77" s="81"/>
      <c r="AU77" s="81"/>
      <c r="AV77" s="82"/>
      <c r="AW77" s="80" t="s">
        <v>30</v>
      </c>
      <c r="AX77" s="81"/>
      <c r="AY77" s="81"/>
      <c r="AZ77" s="81"/>
      <c r="BA77" s="81"/>
      <c r="BB77" s="81"/>
      <c r="BC77" s="81"/>
      <c r="BD77" s="82"/>
      <c r="BE77" s="80" t="s">
        <v>27</v>
      </c>
      <c r="BF77" s="81"/>
      <c r="BG77" s="81"/>
      <c r="BH77" s="81"/>
      <c r="BI77" s="81"/>
      <c r="BJ77" s="81"/>
      <c r="BK77" s="81"/>
      <c r="BL77" s="82"/>
    </row>
    <row r="78" spans="1:79" ht="15.75" customHeight="1" x14ac:dyDescent="0.2">
      <c r="A78" s="83">
        <v>1</v>
      </c>
      <c r="B78" s="83"/>
      <c r="C78" s="83"/>
      <c r="D78" s="83"/>
      <c r="E78" s="83"/>
      <c r="F78" s="83"/>
      <c r="G78" s="80">
        <v>2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2"/>
      <c r="Z78" s="83">
        <v>3</v>
      </c>
      <c r="AA78" s="83"/>
      <c r="AB78" s="83"/>
      <c r="AC78" s="83"/>
      <c r="AD78" s="83"/>
      <c r="AE78" s="83">
        <v>4</v>
      </c>
      <c r="AF78" s="83"/>
      <c r="AG78" s="83"/>
      <c r="AH78" s="83"/>
      <c r="AI78" s="83"/>
      <c r="AJ78" s="83"/>
      <c r="AK78" s="83"/>
      <c r="AL78" s="83"/>
      <c r="AM78" s="83"/>
      <c r="AN78" s="83"/>
      <c r="AO78" s="83">
        <v>5</v>
      </c>
      <c r="AP78" s="83"/>
      <c r="AQ78" s="83"/>
      <c r="AR78" s="83"/>
      <c r="AS78" s="83"/>
      <c r="AT78" s="83"/>
      <c r="AU78" s="83"/>
      <c r="AV78" s="83"/>
      <c r="AW78" s="83">
        <v>6</v>
      </c>
      <c r="AX78" s="83"/>
      <c r="AY78" s="83"/>
      <c r="AZ78" s="83"/>
      <c r="BA78" s="83"/>
      <c r="BB78" s="83"/>
      <c r="BC78" s="83"/>
      <c r="BD78" s="83"/>
      <c r="BE78" s="83">
        <v>7</v>
      </c>
      <c r="BF78" s="83"/>
      <c r="BG78" s="83"/>
      <c r="BH78" s="83"/>
      <c r="BI78" s="83"/>
      <c r="BJ78" s="83"/>
      <c r="BK78" s="83"/>
      <c r="BL78" s="83"/>
    </row>
    <row r="79" spans="1:79" ht="12.75" hidden="1" customHeight="1" x14ac:dyDescent="0.2">
      <c r="A79" s="40" t="s">
        <v>33</v>
      </c>
      <c r="B79" s="40"/>
      <c r="C79" s="40"/>
      <c r="D79" s="40"/>
      <c r="E79" s="40"/>
      <c r="F79" s="40"/>
      <c r="G79" s="74" t="s">
        <v>7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40" t="s">
        <v>19</v>
      </c>
      <c r="AA79" s="40"/>
      <c r="AB79" s="40"/>
      <c r="AC79" s="40"/>
      <c r="AD79" s="40"/>
      <c r="AE79" s="77" t="s">
        <v>32</v>
      </c>
      <c r="AF79" s="77"/>
      <c r="AG79" s="77"/>
      <c r="AH79" s="77"/>
      <c r="AI79" s="77"/>
      <c r="AJ79" s="77"/>
      <c r="AK79" s="77"/>
      <c r="AL79" s="77"/>
      <c r="AM79" s="77"/>
      <c r="AN79" s="74"/>
      <c r="AO79" s="70" t="s">
        <v>8</v>
      </c>
      <c r="AP79" s="70"/>
      <c r="AQ79" s="70"/>
      <c r="AR79" s="70"/>
      <c r="AS79" s="70"/>
      <c r="AT79" s="70"/>
      <c r="AU79" s="70"/>
      <c r="AV79" s="70"/>
      <c r="AW79" s="70" t="s">
        <v>31</v>
      </c>
      <c r="AX79" s="70"/>
      <c r="AY79" s="70"/>
      <c r="AZ79" s="70"/>
      <c r="BA79" s="70"/>
      <c r="BB79" s="70"/>
      <c r="BC79" s="70"/>
      <c r="BD79" s="70"/>
      <c r="BE79" s="70" t="s">
        <v>10</v>
      </c>
      <c r="BF79" s="70"/>
      <c r="BG79" s="70"/>
      <c r="BH79" s="70"/>
      <c r="BI79" s="70"/>
      <c r="BJ79" s="70"/>
      <c r="BK79" s="70"/>
      <c r="BL79" s="70"/>
      <c r="CA79" s="1" t="s">
        <v>17</v>
      </c>
    </row>
    <row r="80" spans="1:79" s="4" customFormat="1" ht="12.75" customHeight="1" x14ac:dyDescent="0.2">
      <c r="A80" s="46">
        <v>0</v>
      </c>
      <c r="B80" s="46"/>
      <c r="C80" s="46"/>
      <c r="D80" s="46"/>
      <c r="E80" s="46"/>
      <c r="F80" s="46"/>
      <c r="G80" s="71" t="s">
        <v>71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50"/>
      <c r="AA80" s="50"/>
      <c r="AB80" s="50"/>
      <c r="AC80" s="50"/>
      <c r="AD80" s="50"/>
      <c r="AE80" s="67"/>
      <c r="AF80" s="67"/>
      <c r="AG80" s="67"/>
      <c r="AH80" s="67"/>
      <c r="AI80" s="67"/>
      <c r="AJ80" s="67"/>
      <c r="AK80" s="67"/>
      <c r="AL80" s="67"/>
      <c r="AM80" s="67"/>
      <c r="AN80" s="68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>
        <f t="shared" ref="BE80:BE90" si="0">AO80+AW80</f>
        <v>0</v>
      </c>
      <c r="BF80" s="45"/>
      <c r="BG80" s="45"/>
      <c r="BH80" s="45"/>
      <c r="BI80" s="45"/>
      <c r="BJ80" s="45"/>
      <c r="BK80" s="45"/>
      <c r="BL80" s="45"/>
      <c r="CA80" s="4" t="s">
        <v>18</v>
      </c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352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353</v>
      </c>
      <c r="AA81" s="44"/>
      <c r="AB81" s="44"/>
      <c r="AC81" s="44"/>
      <c r="AD81" s="44"/>
      <c r="AE81" s="41" t="s">
        <v>77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900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900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354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355</v>
      </c>
      <c r="AA82" s="44"/>
      <c r="AB82" s="44"/>
      <c r="AC82" s="44"/>
      <c r="AD82" s="44"/>
      <c r="AE82" s="41" t="s">
        <v>77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5.25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5.25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6">
        <v>0</v>
      </c>
      <c r="B83" s="46"/>
      <c r="C83" s="46"/>
      <c r="D83" s="46"/>
      <c r="E83" s="46"/>
      <c r="F83" s="46"/>
      <c r="G83" s="47" t="s">
        <v>75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>
        <f t="shared" si="0"/>
        <v>0</v>
      </c>
      <c r="BF83" s="45"/>
      <c r="BG83" s="45"/>
      <c r="BH83" s="45"/>
      <c r="BI83" s="45"/>
      <c r="BJ83" s="45"/>
      <c r="BK83" s="45"/>
      <c r="BL83" s="45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356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353</v>
      </c>
      <c r="AA84" s="44"/>
      <c r="AB84" s="44"/>
      <c r="AC84" s="44"/>
      <c r="AD84" s="44"/>
      <c r="AE84" s="41" t="s">
        <v>85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900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900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357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355</v>
      </c>
      <c r="AA85" s="44"/>
      <c r="AB85" s="44"/>
      <c r="AC85" s="44"/>
      <c r="AD85" s="44"/>
      <c r="AE85" s="41" t="s">
        <v>85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4.25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4.25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6">
        <v>0</v>
      </c>
      <c r="B86" s="46"/>
      <c r="C86" s="46"/>
      <c r="D86" s="46"/>
      <c r="E86" s="46"/>
      <c r="F86" s="46"/>
      <c r="G86" s="47" t="s">
        <v>79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>
        <f t="shared" si="0"/>
        <v>0</v>
      </c>
      <c r="BF86" s="45"/>
      <c r="BG86" s="45"/>
      <c r="BH86" s="45"/>
      <c r="BI86" s="45"/>
      <c r="BJ86" s="45"/>
      <c r="BK86" s="45"/>
      <c r="BL86" s="45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358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84</v>
      </c>
      <c r="AA87" s="44"/>
      <c r="AB87" s="44"/>
      <c r="AC87" s="44"/>
      <c r="AD87" s="44"/>
      <c r="AE87" s="41" t="s">
        <v>85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62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62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6">
        <v>0</v>
      </c>
      <c r="B88" s="46"/>
      <c r="C88" s="46"/>
      <c r="D88" s="46"/>
      <c r="E88" s="46"/>
      <c r="F88" s="46"/>
      <c r="G88" s="47" t="s">
        <v>112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0"/>
      <c r="AB88" s="50"/>
      <c r="AC88" s="50"/>
      <c r="AD88" s="50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>
        <f t="shared" si="0"/>
        <v>0</v>
      </c>
      <c r="BF88" s="45"/>
      <c r="BG88" s="45"/>
      <c r="BH88" s="45"/>
      <c r="BI88" s="45"/>
      <c r="BJ88" s="45"/>
      <c r="BK88" s="45"/>
      <c r="BL88" s="45"/>
    </row>
    <row r="89" spans="1:64" ht="25.5" customHeight="1" x14ac:dyDescent="0.2">
      <c r="A89" s="40">
        <v>0</v>
      </c>
      <c r="B89" s="40"/>
      <c r="C89" s="40"/>
      <c r="D89" s="40"/>
      <c r="E89" s="40"/>
      <c r="F89" s="40"/>
      <c r="G89" s="41" t="s">
        <v>359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114</v>
      </c>
      <c r="AA89" s="44"/>
      <c r="AB89" s="44"/>
      <c r="AC89" s="44"/>
      <c r="AD89" s="44"/>
      <c r="AE89" s="41" t="s">
        <v>85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f t="shared" si="0"/>
        <v>100</v>
      </c>
      <c r="BF89" s="39"/>
      <c r="BG89" s="39"/>
      <c r="BH89" s="39"/>
      <c r="BI89" s="39"/>
      <c r="BJ89" s="39"/>
      <c r="BK89" s="39"/>
      <c r="BL89" s="39"/>
    </row>
    <row r="90" spans="1:64" ht="25.5" customHeight="1" x14ac:dyDescent="0.2">
      <c r="A90" s="40">
        <v>0</v>
      </c>
      <c r="B90" s="40"/>
      <c r="C90" s="40"/>
      <c r="D90" s="40"/>
      <c r="E90" s="40"/>
      <c r="F90" s="40"/>
      <c r="G90" s="41" t="s">
        <v>360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114</v>
      </c>
      <c r="AA90" s="44"/>
      <c r="AB90" s="44"/>
      <c r="AC90" s="44"/>
      <c r="AD90" s="44"/>
      <c r="AE90" s="41" t="s">
        <v>85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61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f t="shared" si="0"/>
        <v>61</v>
      </c>
      <c r="BF90" s="39"/>
      <c r="BG90" s="39"/>
      <c r="BH90" s="39"/>
      <c r="BI90" s="39"/>
      <c r="BJ90" s="39"/>
      <c r="BK90" s="39"/>
      <c r="BL90" s="39"/>
    </row>
    <row r="91" spans="1:64" hidden="1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63" t="s">
        <v>93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5"/>
      <c r="AO93" s="66" t="s">
        <v>95</v>
      </c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</row>
    <row r="94" spans="1:64" x14ac:dyDescent="0.2">
      <c r="W94" s="53" t="s">
        <v>5</v>
      </c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</row>
    <row r="95" spans="1:64" ht="15.75" customHeight="1" x14ac:dyDescent="0.2">
      <c r="A95" s="69" t="s">
        <v>3</v>
      </c>
      <c r="B95" s="69"/>
      <c r="C95" s="69"/>
      <c r="D95" s="69"/>
      <c r="E95" s="69"/>
      <c r="F95" s="69"/>
    </row>
    <row r="96" spans="1:64" ht="13.15" customHeight="1" x14ac:dyDescent="0.2">
      <c r="A96" s="60" t="s">
        <v>92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</row>
    <row r="97" spans="1:59" x14ac:dyDescent="0.2">
      <c r="A97" s="62" t="s">
        <v>47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63" t="s">
        <v>94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5"/>
      <c r="AO99" s="66" t="s">
        <v>96</v>
      </c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</row>
    <row r="100" spans="1:59" x14ac:dyDescent="0.2">
      <c r="W100" s="53" t="s">
        <v>5</v>
      </c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</row>
    <row r="101" spans="1:59" x14ac:dyDescent="0.2">
      <c r="A101" s="51" t="str">
        <f>КПК0116011!A82</f>
        <v>07 квітня 2021</v>
      </c>
      <c r="B101" s="52"/>
      <c r="C101" s="52"/>
      <c r="D101" s="52"/>
      <c r="E101" s="52"/>
      <c r="F101" s="52"/>
      <c r="G101" s="52"/>
      <c r="H101" s="52"/>
    </row>
    <row r="102" spans="1:59" x14ac:dyDescent="0.2">
      <c r="A102" s="53" t="s">
        <v>45</v>
      </c>
      <c r="B102" s="53"/>
      <c r="C102" s="53"/>
      <c r="D102" s="53"/>
      <c r="E102" s="53"/>
      <c r="F102" s="53"/>
      <c r="G102" s="53"/>
      <c r="H102" s="5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46</v>
      </c>
    </row>
  </sheetData>
  <mergeCells count="27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53:AZ53"/>
    <mergeCell ref="A54:AZ54"/>
    <mergeCell ref="A55:C56"/>
    <mergeCell ref="D55:AB56"/>
    <mergeCell ref="AC55:AJ56"/>
    <mergeCell ref="AK55:AR56"/>
    <mergeCell ref="AS55:AZ56"/>
    <mergeCell ref="A45:F45"/>
    <mergeCell ref="A42:F42"/>
    <mergeCell ref="G42:BL42"/>
    <mergeCell ref="A43:F43"/>
    <mergeCell ref="G43:BL43"/>
    <mergeCell ref="A44:F44"/>
    <mergeCell ref="G44:BL44"/>
    <mergeCell ref="A49:F49"/>
    <mergeCell ref="G49:BL49"/>
    <mergeCell ref="A50:F50"/>
    <mergeCell ref="G50:BL50"/>
    <mergeCell ref="A51:F51"/>
    <mergeCell ref="G51:BL51"/>
    <mergeCell ref="AB66:AI67"/>
    <mergeCell ref="AJ66:AQ67"/>
    <mergeCell ref="AR66:AY67"/>
    <mergeCell ref="A59:C59"/>
    <mergeCell ref="D59:AB59"/>
    <mergeCell ref="AC59:AJ59"/>
    <mergeCell ref="AK59:AR59"/>
    <mergeCell ref="AS59:AZ59"/>
    <mergeCell ref="A64:BL64"/>
    <mergeCell ref="A61:C61"/>
    <mergeCell ref="D61:AB61"/>
    <mergeCell ref="AC61:AJ61"/>
    <mergeCell ref="AK61:AR61"/>
    <mergeCell ref="AS60:AZ60"/>
    <mergeCell ref="AS61:AZ61"/>
    <mergeCell ref="A62:C62"/>
    <mergeCell ref="D62:AB62"/>
    <mergeCell ref="AC62:AJ62"/>
    <mergeCell ref="AK62:AR62"/>
    <mergeCell ref="AS62:AZ62"/>
    <mergeCell ref="A65:AY65"/>
    <mergeCell ref="A66:C67"/>
    <mergeCell ref="D66:AA67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76:BL76"/>
    <mergeCell ref="A72:C72"/>
    <mergeCell ref="D72:AA72"/>
    <mergeCell ref="AB72:AI72"/>
    <mergeCell ref="AJ72:AQ72"/>
    <mergeCell ref="A71:C71"/>
    <mergeCell ref="D71:AA71"/>
    <mergeCell ref="AB71:AI71"/>
    <mergeCell ref="AJ71:AQ71"/>
    <mergeCell ref="AR71:AY71"/>
    <mergeCell ref="A74:C74"/>
    <mergeCell ref="A96:AS96"/>
    <mergeCell ref="A97:AS97"/>
    <mergeCell ref="A99:V99"/>
    <mergeCell ref="W99:AM99"/>
    <mergeCell ref="AO99:BG99"/>
    <mergeCell ref="A93:V93"/>
    <mergeCell ref="W93:AM93"/>
    <mergeCell ref="AO93:BG93"/>
    <mergeCell ref="W94:AM94"/>
    <mergeCell ref="AO94:BG94"/>
    <mergeCell ref="A95:F95"/>
    <mergeCell ref="BE79:BL79"/>
    <mergeCell ref="A80:F80"/>
    <mergeCell ref="G80:Y80"/>
    <mergeCell ref="Z80:AD80"/>
    <mergeCell ref="AE80:AN80"/>
    <mergeCell ref="AO80:AV80"/>
    <mergeCell ref="AW80:BD80"/>
    <mergeCell ref="G45:BL45"/>
    <mergeCell ref="A46:F46"/>
    <mergeCell ref="G46:BL46"/>
    <mergeCell ref="A47:F47"/>
    <mergeCell ref="G47:BL47"/>
    <mergeCell ref="A48:F48"/>
    <mergeCell ref="G48:BL48"/>
    <mergeCell ref="BE77:BL77"/>
    <mergeCell ref="A78:F78"/>
    <mergeCell ref="G78:Y78"/>
    <mergeCell ref="Z78:AD78"/>
    <mergeCell ref="AE78:AN78"/>
    <mergeCell ref="AO78:AV78"/>
    <mergeCell ref="A60:C60"/>
    <mergeCell ref="D60:AB60"/>
    <mergeCell ref="AC60:AJ60"/>
    <mergeCell ref="AK60:AR60"/>
    <mergeCell ref="A101:H101"/>
    <mergeCell ref="A102:H102"/>
    <mergeCell ref="W100:AM100"/>
    <mergeCell ref="AO100:BG10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D74:AA74"/>
    <mergeCell ref="AB74:AI74"/>
    <mergeCell ref="AJ74:AQ74"/>
    <mergeCell ref="AR74:AY74"/>
    <mergeCell ref="AR72:AY72"/>
    <mergeCell ref="A73:C73"/>
    <mergeCell ref="D73:AA73"/>
    <mergeCell ref="AB73:AI73"/>
    <mergeCell ref="AJ73:AQ73"/>
    <mergeCell ref="AR73:AY73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conditionalFormatting sqref="G80:L80">
    <cfRule type="cellIs" dxfId="172" priority="27" stopIfTrue="1" operator="equal">
      <formula>$G79</formula>
    </cfRule>
  </conditionalFormatting>
  <conditionalFormatting sqref="D59">
    <cfRule type="cellIs" dxfId="171" priority="28" stopIfTrue="1" operator="equal">
      <formula>$D58</formula>
    </cfRule>
  </conditionalFormatting>
  <conditionalFormatting sqref="A80:F80">
    <cfRule type="cellIs" dxfId="170" priority="29" stopIfTrue="1" operator="equal">
      <formula>0</formula>
    </cfRule>
  </conditionalFormatting>
  <conditionalFormatting sqref="D60">
    <cfRule type="cellIs" dxfId="169" priority="26" stopIfTrue="1" operator="equal">
      <formula>$D59</formula>
    </cfRule>
  </conditionalFormatting>
  <conditionalFormatting sqref="D61">
    <cfRule type="cellIs" dxfId="168" priority="25" stopIfTrue="1" operator="equal">
      <formula>$D60</formula>
    </cfRule>
  </conditionalFormatting>
  <conditionalFormatting sqref="D62">
    <cfRule type="cellIs" dxfId="167" priority="24" stopIfTrue="1" operator="equal">
      <formula>$D61</formula>
    </cfRule>
  </conditionalFormatting>
  <conditionalFormatting sqref="G81">
    <cfRule type="cellIs" dxfId="166" priority="21" stopIfTrue="1" operator="equal">
      <formula>$G80</formula>
    </cfRule>
  </conditionalFormatting>
  <conditionalFormatting sqref="A81:F81">
    <cfRule type="cellIs" dxfId="165" priority="22" stopIfTrue="1" operator="equal">
      <formula>0</formula>
    </cfRule>
  </conditionalFormatting>
  <conditionalFormatting sqref="G82">
    <cfRule type="cellIs" dxfId="164" priority="19" stopIfTrue="1" operator="equal">
      <formula>$G81</formula>
    </cfRule>
  </conditionalFormatting>
  <conditionalFormatting sqref="A82:F82">
    <cfRule type="cellIs" dxfId="163" priority="20" stopIfTrue="1" operator="equal">
      <formula>0</formula>
    </cfRule>
  </conditionalFormatting>
  <conditionalFormatting sqref="G83">
    <cfRule type="cellIs" dxfId="162" priority="17" stopIfTrue="1" operator="equal">
      <formula>$G82</formula>
    </cfRule>
  </conditionalFormatting>
  <conditionalFormatting sqref="A83:F83">
    <cfRule type="cellIs" dxfId="161" priority="18" stopIfTrue="1" operator="equal">
      <formula>0</formula>
    </cfRule>
  </conditionalFormatting>
  <conditionalFormatting sqref="G84">
    <cfRule type="cellIs" dxfId="160" priority="15" stopIfTrue="1" operator="equal">
      <formula>$G83</formula>
    </cfRule>
  </conditionalFormatting>
  <conditionalFormatting sqref="A84:F84">
    <cfRule type="cellIs" dxfId="159" priority="16" stopIfTrue="1" operator="equal">
      <formula>0</formula>
    </cfRule>
  </conditionalFormatting>
  <conditionalFormatting sqref="G85">
    <cfRule type="cellIs" dxfId="158" priority="13" stopIfTrue="1" operator="equal">
      <formula>$G84</formula>
    </cfRule>
  </conditionalFormatting>
  <conditionalFormatting sqref="A85:F85">
    <cfRule type="cellIs" dxfId="157" priority="14" stopIfTrue="1" operator="equal">
      <formula>0</formula>
    </cfRule>
  </conditionalFormatting>
  <conditionalFormatting sqref="G86">
    <cfRule type="cellIs" dxfId="156" priority="11" stopIfTrue="1" operator="equal">
      <formula>$G85</formula>
    </cfRule>
  </conditionalFormatting>
  <conditionalFormatting sqref="A86:F86">
    <cfRule type="cellIs" dxfId="155" priority="12" stopIfTrue="1" operator="equal">
      <formula>0</formula>
    </cfRule>
  </conditionalFormatting>
  <conditionalFormatting sqref="G87">
    <cfRule type="cellIs" dxfId="154" priority="9" stopIfTrue="1" operator="equal">
      <formula>$G86</formula>
    </cfRule>
  </conditionalFormatting>
  <conditionalFormatting sqref="A87:F87">
    <cfRule type="cellIs" dxfId="153" priority="10" stopIfTrue="1" operator="equal">
      <formula>0</formula>
    </cfRule>
  </conditionalFormatting>
  <conditionalFormatting sqref="G88">
    <cfRule type="cellIs" dxfId="152" priority="7" stopIfTrue="1" operator="equal">
      <formula>$G87</formula>
    </cfRule>
  </conditionalFormatting>
  <conditionalFormatting sqref="A88:F88">
    <cfRule type="cellIs" dxfId="151" priority="8" stopIfTrue="1" operator="equal">
      <formula>0</formula>
    </cfRule>
  </conditionalFormatting>
  <conditionalFormatting sqref="G89">
    <cfRule type="cellIs" dxfId="150" priority="5" stopIfTrue="1" operator="equal">
      <formula>$G88</formula>
    </cfRule>
  </conditionalFormatting>
  <conditionalFormatting sqref="A89:F89">
    <cfRule type="cellIs" dxfId="149" priority="6" stopIfTrue="1" operator="equal">
      <formula>0</formula>
    </cfRule>
  </conditionalFormatting>
  <conditionalFormatting sqref="G90">
    <cfRule type="cellIs" dxfId="148" priority="3" stopIfTrue="1" operator="equal">
      <formula>$G89</formula>
    </cfRule>
  </conditionalFormatting>
  <conditionalFormatting sqref="A90:F90">
    <cfRule type="cellIs" dxfId="147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73" zoomScaleNormal="100" zoomScaleSheetLayoutView="100" workbookViewId="0">
      <selection activeCell="AO84" sqref="AO84:BG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4" t="s">
        <v>379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381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333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380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17000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17000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377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367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378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368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4" t="s">
        <v>369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4" t="s">
        <v>370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4" t="s">
        <v>41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5" t="s">
        <v>99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83" t="s">
        <v>28</v>
      </c>
      <c r="B47" s="83"/>
      <c r="C47" s="83"/>
      <c r="D47" s="86" t="s">
        <v>26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3" t="s">
        <v>29</v>
      </c>
      <c r="AD47" s="83"/>
      <c r="AE47" s="83"/>
      <c r="AF47" s="83"/>
      <c r="AG47" s="83"/>
      <c r="AH47" s="83"/>
      <c r="AI47" s="83"/>
      <c r="AJ47" s="83"/>
      <c r="AK47" s="83" t="s">
        <v>30</v>
      </c>
      <c r="AL47" s="83"/>
      <c r="AM47" s="83"/>
      <c r="AN47" s="83"/>
      <c r="AO47" s="83"/>
      <c r="AP47" s="83"/>
      <c r="AQ47" s="83"/>
      <c r="AR47" s="83"/>
      <c r="AS47" s="83" t="s">
        <v>27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83"/>
      <c r="B48" s="83"/>
      <c r="C48" s="83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83">
        <v>1</v>
      </c>
      <c r="B49" s="83"/>
      <c r="C49" s="83"/>
      <c r="D49" s="80">
        <v>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83">
        <v>3</v>
      </c>
      <c r="AD49" s="83"/>
      <c r="AE49" s="83"/>
      <c r="AF49" s="83"/>
      <c r="AG49" s="83"/>
      <c r="AH49" s="83"/>
      <c r="AI49" s="83"/>
      <c r="AJ49" s="83"/>
      <c r="AK49" s="83">
        <v>4</v>
      </c>
      <c r="AL49" s="83"/>
      <c r="AM49" s="83"/>
      <c r="AN49" s="83"/>
      <c r="AO49" s="83"/>
      <c r="AP49" s="83"/>
      <c r="AQ49" s="83"/>
      <c r="AR49" s="83"/>
      <c r="AS49" s="83">
        <v>5</v>
      </c>
      <c r="AT49" s="83"/>
      <c r="AU49" s="83"/>
      <c r="AV49" s="83"/>
      <c r="AW49" s="83"/>
      <c r="AX49" s="83"/>
      <c r="AY49" s="83"/>
      <c r="AZ49" s="83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93" t="s">
        <v>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4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63.75" customHeight="1" x14ac:dyDescent="0.2">
      <c r="A51" s="40">
        <v>1</v>
      </c>
      <c r="B51" s="40"/>
      <c r="C51" s="40"/>
      <c r="D51" s="54" t="s">
        <v>371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17000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17000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57" t="s">
        <v>68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9"/>
      <c r="AC52" s="45">
        <v>17000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17000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2" t="s">
        <v>42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">
      <c r="A55" s="85" t="s">
        <v>99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83" t="s">
        <v>28</v>
      </c>
      <c r="B56" s="83"/>
      <c r="C56" s="83"/>
      <c r="D56" s="86" t="s">
        <v>34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3" t="s">
        <v>29</v>
      </c>
      <c r="AC56" s="83"/>
      <c r="AD56" s="83"/>
      <c r="AE56" s="83"/>
      <c r="AF56" s="83"/>
      <c r="AG56" s="83"/>
      <c r="AH56" s="83"/>
      <c r="AI56" s="83"/>
      <c r="AJ56" s="83" t="s">
        <v>30</v>
      </c>
      <c r="AK56" s="83"/>
      <c r="AL56" s="83"/>
      <c r="AM56" s="83"/>
      <c r="AN56" s="83"/>
      <c r="AO56" s="83"/>
      <c r="AP56" s="83"/>
      <c r="AQ56" s="83"/>
      <c r="AR56" s="83" t="s">
        <v>27</v>
      </c>
      <c r="AS56" s="83"/>
      <c r="AT56" s="83"/>
      <c r="AU56" s="83"/>
      <c r="AV56" s="83"/>
      <c r="AW56" s="83"/>
      <c r="AX56" s="83"/>
      <c r="AY56" s="83"/>
    </row>
    <row r="57" spans="1:79" ht="29.1" customHeight="1" x14ac:dyDescent="0.2">
      <c r="A57" s="83"/>
      <c r="B57" s="83"/>
      <c r="C57" s="83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</row>
    <row r="58" spans="1:79" ht="15.75" customHeight="1" x14ac:dyDescent="0.2">
      <c r="A58" s="83">
        <v>1</v>
      </c>
      <c r="B58" s="83"/>
      <c r="C58" s="83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83">
        <v>3</v>
      </c>
      <c r="AC58" s="83"/>
      <c r="AD58" s="83"/>
      <c r="AE58" s="83"/>
      <c r="AF58" s="83"/>
      <c r="AG58" s="83"/>
      <c r="AH58" s="83"/>
      <c r="AI58" s="83"/>
      <c r="AJ58" s="83">
        <v>4</v>
      </c>
      <c r="AK58" s="83"/>
      <c r="AL58" s="83"/>
      <c r="AM58" s="83"/>
      <c r="AN58" s="83"/>
      <c r="AO58" s="83"/>
      <c r="AP58" s="83"/>
      <c r="AQ58" s="83"/>
      <c r="AR58" s="83">
        <v>5</v>
      </c>
      <c r="AS58" s="83"/>
      <c r="AT58" s="83"/>
      <c r="AU58" s="83"/>
      <c r="AV58" s="83"/>
      <c r="AW58" s="83"/>
      <c r="AX58" s="83"/>
      <c r="AY58" s="83"/>
    </row>
    <row r="59" spans="1:79" ht="12.75" hidden="1" customHeight="1" x14ac:dyDescent="0.2">
      <c r="A59" s="40" t="s">
        <v>6</v>
      </c>
      <c r="B59" s="40"/>
      <c r="C59" s="40"/>
      <c r="D59" s="74" t="s">
        <v>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 x14ac:dyDescent="0.2">
      <c r="A60" s="40">
        <v>1</v>
      </c>
      <c r="B60" s="40"/>
      <c r="C60" s="40"/>
      <c r="D60" s="54" t="s">
        <v>372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17000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17000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6"/>
      <c r="B61" s="46"/>
      <c r="C61" s="46"/>
      <c r="D61" s="57" t="s">
        <v>27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9"/>
      <c r="AB61" s="45">
        <v>17000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17000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">
      <c r="A63" s="84" t="s">
        <v>43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">
      <c r="A64" s="83" t="s">
        <v>28</v>
      </c>
      <c r="B64" s="83"/>
      <c r="C64" s="83"/>
      <c r="D64" s="83"/>
      <c r="E64" s="83"/>
      <c r="F64" s="83"/>
      <c r="G64" s="80" t="s">
        <v>44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 t="s">
        <v>2</v>
      </c>
      <c r="AA64" s="83"/>
      <c r="AB64" s="83"/>
      <c r="AC64" s="83"/>
      <c r="AD64" s="83"/>
      <c r="AE64" s="83" t="s">
        <v>1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0" t="s">
        <v>29</v>
      </c>
      <c r="AP64" s="81"/>
      <c r="AQ64" s="81"/>
      <c r="AR64" s="81"/>
      <c r="AS64" s="81"/>
      <c r="AT64" s="81"/>
      <c r="AU64" s="81"/>
      <c r="AV64" s="82"/>
      <c r="AW64" s="80" t="s">
        <v>30</v>
      </c>
      <c r="AX64" s="81"/>
      <c r="AY64" s="81"/>
      <c r="AZ64" s="81"/>
      <c r="BA64" s="81"/>
      <c r="BB64" s="81"/>
      <c r="BC64" s="81"/>
      <c r="BD64" s="82"/>
      <c r="BE64" s="80" t="s">
        <v>27</v>
      </c>
      <c r="BF64" s="81"/>
      <c r="BG64" s="81"/>
      <c r="BH64" s="81"/>
      <c r="BI64" s="81"/>
      <c r="BJ64" s="81"/>
      <c r="BK64" s="81"/>
      <c r="BL64" s="82"/>
    </row>
    <row r="65" spans="1:79" ht="15.75" customHeight="1" x14ac:dyDescent="0.2">
      <c r="A65" s="83">
        <v>1</v>
      </c>
      <c r="B65" s="83"/>
      <c r="C65" s="83"/>
      <c r="D65" s="83"/>
      <c r="E65" s="83"/>
      <c r="F65" s="83"/>
      <c r="G65" s="80">
        <v>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>
        <v>3</v>
      </c>
      <c r="AA65" s="83"/>
      <c r="AB65" s="83"/>
      <c r="AC65" s="83"/>
      <c r="AD65" s="83"/>
      <c r="AE65" s="83">
        <v>4</v>
      </c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4" t="s">
        <v>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40" t="s">
        <v>19</v>
      </c>
      <c r="AA66" s="40"/>
      <c r="AB66" s="40"/>
      <c r="AC66" s="40"/>
      <c r="AD66" s="40"/>
      <c r="AE66" s="77" t="s">
        <v>32</v>
      </c>
      <c r="AF66" s="77"/>
      <c r="AG66" s="77"/>
      <c r="AH66" s="77"/>
      <c r="AI66" s="77"/>
      <c r="AJ66" s="77"/>
      <c r="AK66" s="77"/>
      <c r="AL66" s="77"/>
      <c r="AM66" s="77"/>
      <c r="AN66" s="74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71" t="s">
        <v>71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50"/>
      <c r="AA67" s="50"/>
      <c r="AB67" s="50"/>
      <c r="AC67" s="50"/>
      <c r="AD67" s="50"/>
      <c r="AE67" s="67"/>
      <c r="AF67" s="67"/>
      <c r="AG67" s="67"/>
      <c r="AH67" s="67"/>
      <c r="AI67" s="67"/>
      <c r="AJ67" s="67"/>
      <c r="AK67" s="67"/>
      <c r="AL67" s="67"/>
      <c r="AM67" s="67"/>
      <c r="AN67" s="68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74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373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4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374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375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84</v>
      </c>
      <c r="AA72" s="44"/>
      <c r="AB72" s="44"/>
      <c r="AC72" s="44"/>
      <c r="AD72" s="44"/>
      <c r="AE72" s="41" t="s">
        <v>85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112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376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114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100</v>
      </c>
      <c r="BF74" s="39"/>
      <c r="BG74" s="39"/>
      <c r="BH74" s="39"/>
      <c r="BI74" s="39"/>
      <c r="BJ74" s="39"/>
      <c r="BK74" s="39"/>
      <c r="BL74" s="39"/>
    </row>
    <row r="75" spans="1:79" hidden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63" t="s">
        <v>93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5"/>
      <c r="AO77" s="66" t="s">
        <v>95</v>
      </c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</row>
    <row r="78" spans="1:79" x14ac:dyDescent="0.2">
      <c r="W78" s="53" t="s">
        <v>5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</row>
    <row r="79" spans="1:79" ht="15.75" customHeight="1" x14ac:dyDescent="0.2">
      <c r="A79" s="69" t="s">
        <v>3</v>
      </c>
      <c r="B79" s="69"/>
      <c r="C79" s="69"/>
      <c r="D79" s="69"/>
      <c r="E79" s="69"/>
      <c r="F79" s="69"/>
    </row>
    <row r="80" spans="1:79" ht="13.15" customHeight="1" x14ac:dyDescent="0.2">
      <c r="A80" s="60" t="s">
        <v>92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</row>
    <row r="81" spans="1:59" x14ac:dyDescent="0.2">
      <c r="A81" s="62" t="s">
        <v>47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3" t="s">
        <v>94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5"/>
      <c r="AO83" s="66" t="s">
        <v>96</v>
      </c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</row>
    <row r="84" spans="1:59" x14ac:dyDescent="0.2">
      <c r="W84" s="53" t="s">
        <v>5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</row>
    <row r="85" spans="1:59" x14ac:dyDescent="0.2">
      <c r="A85" s="51" t="str">
        <f>КПК0116030!A101</f>
        <v>07 квітня 2021</v>
      </c>
      <c r="B85" s="52"/>
      <c r="C85" s="52"/>
      <c r="D85" s="52"/>
      <c r="E85" s="52"/>
      <c r="F85" s="52"/>
      <c r="G85" s="52"/>
      <c r="H85" s="52"/>
    </row>
    <row r="86" spans="1:59" x14ac:dyDescent="0.2">
      <c r="A86" s="53" t="s">
        <v>45</v>
      </c>
      <c r="B86" s="53"/>
      <c r="C86" s="53"/>
      <c r="D86" s="53"/>
      <c r="E86" s="53"/>
      <c r="F86" s="53"/>
      <c r="G86" s="53"/>
      <c r="H86" s="53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1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43:F43"/>
    <mergeCell ref="G43:BL43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6:BL66"/>
    <mergeCell ref="A67:F67"/>
    <mergeCell ref="G67:Y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7:L67">
    <cfRule type="cellIs" dxfId="146" priority="19" stopIfTrue="1" operator="equal">
      <formula>$G66</formula>
    </cfRule>
  </conditionalFormatting>
  <conditionalFormatting sqref="D51">
    <cfRule type="cellIs" dxfId="145" priority="20" stopIfTrue="1" operator="equal">
      <formula>$D50</formula>
    </cfRule>
  </conditionalFormatting>
  <conditionalFormatting sqref="A67:F67">
    <cfRule type="cellIs" dxfId="144" priority="21" stopIfTrue="1" operator="equal">
      <formula>0</formula>
    </cfRule>
  </conditionalFormatting>
  <conditionalFormatting sqref="D52">
    <cfRule type="cellIs" dxfId="143" priority="18" stopIfTrue="1" operator="equal">
      <formula>$D51</formula>
    </cfRule>
  </conditionalFormatting>
  <conditionalFormatting sqref="G68">
    <cfRule type="cellIs" dxfId="142" priority="15" stopIfTrue="1" operator="equal">
      <formula>$G67</formula>
    </cfRule>
  </conditionalFormatting>
  <conditionalFormatting sqref="A68:F68">
    <cfRule type="cellIs" dxfId="141" priority="16" stopIfTrue="1" operator="equal">
      <formula>0</formula>
    </cfRule>
  </conditionalFormatting>
  <conditionalFormatting sqref="G69">
    <cfRule type="cellIs" dxfId="140" priority="13" stopIfTrue="1" operator="equal">
      <formula>$G68</formula>
    </cfRule>
  </conditionalFormatting>
  <conditionalFormatting sqref="A69:F69">
    <cfRule type="cellIs" dxfId="139" priority="14" stopIfTrue="1" operator="equal">
      <formula>0</formula>
    </cfRule>
  </conditionalFormatting>
  <conditionalFormatting sqref="G70">
    <cfRule type="cellIs" dxfId="138" priority="11" stopIfTrue="1" operator="equal">
      <formula>$G69</formula>
    </cfRule>
  </conditionalFormatting>
  <conditionalFormatting sqref="A70:F70">
    <cfRule type="cellIs" dxfId="137" priority="12" stopIfTrue="1" operator="equal">
      <formula>0</formula>
    </cfRule>
  </conditionalFormatting>
  <conditionalFormatting sqref="G71">
    <cfRule type="cellIs" dxfId="136" priority="9" stopIfTrue="1" operator="equal">
      <formula>$G70</formula>
    </cfRule>
  </conditionalFormatting>
  <conditionalFormatting sqref="A71:F71">
    <cfRule type="cellIs" dxfId="135" priority="10" stopIfTrue="1" operator="equal">
      <formula>0</formula>
    </cfRule>
  </conditionalFormatting>
  <conditionalFormatting sqref="G72">
    <cfRule type="cellIs" dxfId="134" priority="7" stopIfTrue="1" operator="equal">
      <formula>$G71</formula>
    </cfRule>
  </conditionalFormatting>
  <conditionalFormatting sqref="A72:F72">
    <cfRule type="cellIs" dxfId="133" priority="8" stopIfTrue="1" operator="equal">
      <formula>0</formula>
    </cfRule>
  </conditionalFormatting>
  <conditionalFormatting sqref="G73">
    <cfRule type="cellIs" dxfId="132" priority="5" stopIfTrue="1" operator="equal">
      <formula>$G72</formula>
    </cfRule>
  </conditionalFormatting>
  <conditionalFormatting sqref="A73:F73">
    <cfRule type="cellIs" dxfId="131" priority="6" stopIfTrue="1" operator="equal">
      <formula>0</formula>
    </cfRule>
  </conditionalFormatting>
  <conditionalFormatting sqref="G74">
    <cfRule type="cellIs" dxfId="130" priority="3" stopIfTrue="1" operator="equal">
      <formula>$G73</formula>
    </cfRule>
  </conditionalFormatting>
  <conditionalFormatting sqref="A74:F74">
    <cfRule type="cellIs" dxfId="129" priority="4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59" zoomScaleNormal="100" zoomScaleSheetLayoutView="100" workbookViewId="0">
      <selection activeCell="A85" sqref="A85:H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391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393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394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392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115000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115000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361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382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382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383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384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15000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4" t="s">
        <v>385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100000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115000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115000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99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3" t="s">
        <v>28</v>
      </c>
      <c r="B55" s="83"/>
      <c r="C55" s="83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3" t="s">
        <v>29</v>
      </c>
      <c r="AC55" s="83"/>
      <c r="AD55" s="83"/>
      <c r="AE55" s="83"/>
      <c r="AF55" s="83"/>
      <c r="AG55" s="83"/>
      <c r="AH55" s="83"/>
      <c r="AI55" s="83"/>
      <c r="AJ55" s="83" t="s">
        <v>30</v>
      </c>
      <c r="AK55" s="83"/>
      <c r="AL55" s="83"/>
      <c r="AM55" s="83"/>
      <c r="AN55" s="83"/>
      <c r="AO55" s="83"/>
      <c r="AP55" s="83"/>
      <c r="AQ55" s="83"/>
      <c r="AR55" s="83" t="s">
        <v>27</v>
      </c>
      <c r="AS55" s="83"/>
      <c r="AT55" s="83"/>
      <c r="AU55" s="83"/>
      <c r="AV55" s="83"/>
      <c r="AW55" s="83"/>
      <c r="AX55" s="83"/>
      <c r="AY55" s="83"/>
    </row>
    <row r="56" spans="1:79" ht="29.1" customHeight="1" x14ac:dyDescent="0.2">
      <c r="A56" s="83"/>
      <c r="B56" s="83"/>
      <c r="C56" s="83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</row>
    <row r="57" spans="1:79" ht="15.75" customHeight="1" x14ac:dyDescent="0.2">
      <c r="A57" s="83">
        <v>1</v>
      </c>
      <c r="B57" s="83"/>
      <c r="C57" s="8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83">
        <v>3</v>
      </c>
      <c r="AC57" s="83"/>
      <c r="AD57" s="83"/>
      <c r="AE57" s="83"/>
      <c r="AF57" s="83"/>
      <c r="AG57" s="83"/>
      <c r="AH57" s="83"/>
      <c r="AI57" s="83"/>
      <c r="AJ57" s="83">
        <v>4</v>
      </c>
      <c r="AK57" s="83"/>
      <c r="AL57" s="83"/>
      <c r="AM57" s="83"/>
      <c r="AN57" s="83"/>
      <c r="AO57" s="83"/>
      <c r="AP57" s="83"/>
      <c r="AQ57" s="83"/>
      <c r="AR57" s="83">
        <v>5</v>
      </c>
      <c r="AS57" s="83"/>
      <c r="AT57" s="83"/>
      <c r="AU57" s="83"/>
      <c r="AV57" s="83"/>
      <c r="AW57" s="83"/>
      <c r="AX57" s="83"/>
      <c r="AY57" s="83"/>
    </row>
    <row r="58" spans="1:79" ht="12.75" hidden="1" customHeight="1" x14ac:dyDescent="0.2">
      <c r="A58" s="40" t="s">
        <v>6</v>
      </c>
      <c r="B58" s="40"/>
      <c r="C58" s="40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12.75" customHeight="1" x14ac:dyDescent="0.2">
      <c r="A59" s="40">
        <v>1</v>
      </c>
      <c r="B59" s="40"/>
      <c r="C59" s="40"/>
      <c r="D59" s="54" t="s">
        <v>386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115000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115000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45">
        <v>115000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115000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3" t="s">
        <v>28</v>
      </c>
      <c r="B63" s="83"/>
      <c r="C63" s="83"/>
      <c r="D63" s="83"/>
      <c r="E63" s="83"/>
      <c r="F63" s="83"/>
      <c r="G63" s="80" t="s">
        <v>44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29</v>
      </c>
      <c r="AP63" s="81"/>
      <c r="AQ63" s="81"/>
      <c r="AR63" s="81"/>
      <c r="AS63" s="81"/>
      <c r="AT63" s="81"/>
      <c r="AU63" s="81"/>
      <c r="AV63" s="82"/>
      <c r="AW63" s="80" t="s">
        <v>30</v>
      </c>
      <c r="AX63" s="81"/>
      <c r="AY63" s="81"/>
      <c r="AZ63" s="81"/>
      <c r="BA63" s="81"/>
      <c r="BB63" s="81"/>
      <c r="BC63" s="81"/>
      <c r="BD63" s="82"/>
      <c r="BE63" s="80" t="s">
        <v>27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0" t="s">
        <v>19</v>
      </c>
      <c r="AA65" s="40"/>
      <c r="AB65" s="40"/>
      <c r="AC65" s="40"/>
      <c r="AD65" s="40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0"/>
      <c r="AA66" s="50"/>
      <c r="AB66" s="50"/>
      <c r="AC66" s="50"/>
      <c r="AD66" s="50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73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387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111</v>
      </c>
      <c r="AA67" s="44"/>
      <c r="AB67" s="44"/>
      <c r="AC67" s="44"/>
      <c r="AD67" s="44"/>
      <c r="AE67" s="78" t="s">
        <v>164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115000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115000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67"/>
      <c r="AF68" s="67"/>
      <c r="AG68" s="67"/>
      <c r="AH68" s="67"/>
      <c r="AI68" s="67"/>
      <c r="AJ68" s="67"/>
      <c r="AK68" s="67"/>
      <c r="AL68" s="67"/>
      <c r="AM68" s="67"/>
      <c r="AN68" s="68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388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168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389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57.5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57.5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112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390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114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3" t="s">
        <v>93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95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79" x14ac:dyDescent="0.2">
      <c r="W77" s="53" t="s">
        <v>5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79" ht="15.75" customHeight="1" x14ac:dyDescent="0.2">
      <c r="A78" s="69" t="s">
        <v>3</v>
      </c>
      <c r="B78" s="69"/>
      <c r="C78" s="69"/>
      <c r="D78" s="69"/>
      <c r="E78" s="69"/>
      <c r="F78" s="69"/>
    </row>
    <row r="79" spans="1:79" ht="13.15" customHeight="1" x14ac:dyDescent="0.2">
      <c r="A79" s="60" t="s">
        <v>92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</row>
    <row r="80" spans="1:79" x14ac:dyDescent="0.2">
      <c r="A80" s="62" t="s">
        <v>47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3" t="s">
        <v>94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96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x14ac:dyDescent="0.2">
      <c r="A84" s="51" t="str">
        <f>КПК0116084!A85</f>
        <v>07 квітня 2021</v>
      </c>
      <c r="B84" s="52"/>
      <c r="C84" s="52"/>
      <c r="D84" s="52"/>
      <c r="E84" s="52"/>
      <c r="F84" s="52"/>
      <c r="G84" s="52"/>
      <c r="H84" s="52"/>
    </row>
    <row r="85" spans="1:59" x14ac:dyDescent="0.2">
      <c r="A85" s="53" t="s">
        <v>45</v>
      </c>
      <c r="B85" s="53"/>
      <c r="C85" s="53"/>
      <c r="D85" s="53"/>
      <c r="E85" s="53"/>
      <c r="F85" s="53"/>
      <c r="G85" s="53"/>
      <c r="H85" s="5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6:V76"/>
    <mergeCell ref="W76:AM76"/>
    <mergeCell ref="AO76:BG76"/>
    <mergeCell ref="W77:AM77"/>
    <mergeCell ref="AO77:BG77"/>
    <mergeCell ref="A78:F7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6:L66">
    <cfRule type="cellIs" dxfId="128" priority="20" stopIfTrue="1" operator="equal">
      <formula>$G65</formula>
    </cfRule>
  </conditionalFormatting>
  <conditionalFormatting sqref="D49">
    <cfRule type="cellIs" dxfId="127" priority="21" stopIfTrue="1" operator="equal">
      <formula>$D48</formula>
    </cfRule>
  </conditionalFormatting>
  <conditionalFormatting sqref="A66:F66">
    <cfRule type="cellIs" dxfId="126" priority="22" stopIfTrue="1" operator="equal">
      <formula>0</formula>
    </cfRule>
  </conditionalFormatting>
  <conditionalFormatting sqref="D50">
    <cfRule type="cellIs" dxfId="125" priority="19" stopIfTrue="1" operator="equal">
      <formula>$D49</formula>
    </cfRule>
  </conditionalFormatting>
  <conditionalFormatting sqref="D51">
    <cfRule type="cellIs" dxfId="124" priority="18" stopIfTrue="1" operator="equal">
      <formula>$D50</formula>
    </cfRule>
  </conditionalFormatting>
  <conditionalFormatting sqref="G67">
    <cfRule type="cellIs" dxfId="123" priority="15" stopIfTrue="1" operator="equal">
      <formula>$G66</formula>
    </cfRule>
  </conditionalFormatting>
  <conditionalFormatting sqref="A67:F67">
    <cfRule type="cellIs" dxfId="122" priority="16" stopIfTrue="1" operator="equal">
      <formula>0</formula>
    </cfRule>
  </conditionalFormatting>
  <conditionalFormatting sqref="G68">
    <cfRule type="cellIs" dxfId="121" priority="13" stopIfTrue="1" operator="equal">
      <formula>$G67</formula>
    </cfRule>
  </conditionalFormatting>
  <conditionalFormatting sqref="A68:F68">
    <cfRule type="cellIs" dxfId="120" priority="14" stopIfTrue="1" operator="equal">
      <formula>0</formula>
    </cfRule>
  </conditionalFormatting>
  <conditionalFormatting sqref="G69">
    <cfRule type="cellIs" dxfId="119" priority="11" stopIfTrue="1" operator="equal">
      <formula>$G68</formula>
    </cfRule>
  </conditionalFormatting>
  <conditionalFormatting sqref="A69:F69">
    <cfRule type="cellIs" dxfId="118" priority="12" stopIfTrue="1" operator="equal">
      <formula>0</formula>
    </cfRule>
  </conditionalFormatting>
  <conditionalFormatting sqref="G70">
    <cfRule type="cellIs" dxfId="117" priority="9" stopIfTrue="1" operator="equal">
      <formula>$G69</formula>
    </cfRule>
  </conditionalFormatting>
  <conditionalFormatting sqref="A70:F70">
    <cfRule type="cellIs" dxfId="116" priority="10" stopIfTrue="1" operator="equal">
      <formula>0</formula>
    </cfRule>
  </conditionalFormatting>
  <conditionalFormatting sqref="G71">
    <cfRule type="cellIs" dxfId="115" priority="7" stopIfTrue="1" operator="equal">
      <formula>$G70</formula>
    </cfRule>
  </conditionalFormatting>
  <conditionalFormatting sqref="A71:F71">
    <cfRule type="cellIs" dxfId="114" priority="8" stopIfTrue="1" operator="equal">
      <formula>0</formula>
    </cfRule>
  </conditionalFormatting>
  <conditionalFormatting sqref="G72">
    <cfRule type="cellIs" dxfId="113" priority="5" stopIfTrue="1" operator="equal">
      <formula>$G71</formula>
    </cfRule>
  </conditionalFormatting>
  <conditionalFormatting sqref="A72:F72">
    <cfRule type="cellIs" dxfId="112" priority="6" stopIfTrue="1" operator="equal">
      <formula>0</formula>
    </cfRule>
  </conditionalFormatting>
  <conditionalFormatting sqref="G73">
    <cfRule type="cellIs" dxfId="111" priority="3" stopIfTrue="1" operator="equal">
      <formula>$G72</formula>
    </cfRule>
  </conditionalFormatting>
  <conditionalFormatting sqref="A73:F73">
    <cfRule type="cellIs" dxfId="11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65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4" t="s">
        <v>403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405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406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404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870000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150000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720000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361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395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402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396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396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150000</v>
      </c>
      <c r="AD49" s="39"/>
      <c r="AE49" s="39"/>
      <c r="AF49" s="39"/>
      <c r="AG49" s="39"/>
      <c r="AH49" s="39"/>
      <c r="AI49" s="39"/>
      <c r="AJ49" s="39"/>
      <c r="AK49" s="39">
        <v>720000</v>
      </c>
      <c r="AL49" s="39"/>
      <c r="AM49" s="39"/>
      <c r="AN49" s="39"/>
      <c r="AO49" s="39"/>
      <c r="AP49" s="39"/>
      <c r="AQ49" s="39"/>
      <c r="AR49" s="39"/>
      <c r="AS49" s="39">
        <f>AC49+AK49</f>
        <v>870000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150000</v>
      </c>
      <c r="AD50" s="45"/>
      <c r="AE50" s="45"/>
      <c r="AF50" s="45"/>
      <c r="AG50" s="45"/>
      <c r="AH50" s="45"/>
      <c r="AI50" s="45"/>
      <c r="AJ50" s="45"/>
      <c r="AK50" s="45">
        <v>720000</v>
      </c>
      <c r="AL50" s="45"/>
      <c r="AM50" s="45"/>
      <c r="AN50" s="45"/>
      <c r="AO50" s="45"/>
      <c r="AP50" s="45"/>
      <c r="AQ50" s="45"/>
      <c r="AR50" s="45"/>
      <c r="AS50" s="45">
        <f>AC50+AK50</f>
        <v>870000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397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398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173.8</v>
      </c>
      <c r="AP65" s="39"/>
      <c r="AQ65" s="39"/>
      <c r="AR65" s="39"/>
      <c r="AS65" s="39"/>
      <c r="AT65" s="39"/>
      <c r="AU65" s="39"/>
      <c r="AV65" s="39"/>
      <c r="AW65" s="39">
        <v>173.8</v>
      </c>
      <c r="AX65" s="39"/>
      <c r="AY65" s="39"/>
      <c r="AZ65" s="39"/>
      <c r="BA65" s="39"/>
      <c r="BB65" s="39"/>
      <c r="BC65" s="39"/>
      <c r="BD65" s="39"/>
      <c r="BE65" s="39">
        <f t="shared" si="0"/>
        <v>347.6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399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398</v>
      </c>
      <c r="AA67" s="44"/>
      <c r="AB67" s="44"/>
      <c r="AC67" s="44"/>
      <c r="AD67" s="44"/>
      <c r="AE67" s="41" t="s">
        <v>85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12.8</v>
      </c>
      <c r="AP67" s="39"/>
      <c r="AQ67" s="39"/>
      <c r="AR67" s="39"/>
      <c r="AS67" s="39"/>
      <c r="AT67" s="39"/>
      <c r="AU67" s="39"/>
      <c r="AV67" s="39"/>
      <c r="AW67" s="39">
        <v>0.3</v>
      </c>
      <c r="AX67" s="39"/>
      <c r="AY67" s="39"/>
      <c r="AZ67" s="39"/>
      <c r="BA67" s="39"/>
      <c r="BB67" s="39"/>
      <c r="BC67" s="39"/>
      <c r="BD67" s="39"/>
      <c r="BE67" s="39">
        <f t="shared" si="0"/>
        <v>13.100000000000001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400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11700</v>
      </c>
      <c r="AP69" s="39"/>
      <c r="AQ69" s="39"/>
      <c r="AR69" s="39"/>
      <c r="AS69" s="39"/>
      <c r="AT69" s="39"/>
      <c r="AU69" s="39"/>
      <c r="AV69" s="39"/>
      <c r="AW69" s="39">
        <v>2400000</v>
      </c>
      <c r="AX69" s="39"/>
      <c r="AY69" s="39"/>
      <c r="AZ69" s="39"/>
      <c r="BA69" s="39"/>
      <c r="BB69" s="39"/>
      <c r="BC69" s="39"/>
      <c r="BD69" s="39"/>
      <c r="BE69" s="39">
        <f t="shared" si="0"/>
        <v>2411700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401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7.0000000000000007E-2</v>
      </c>
      <c r="AP71" s="39"/>
      <c r="AQ71" s="39"/>
      <c r="AR71" s="39"/>
      <c r="AS71" s="39"/>
      <c r="AT71" s="39"/>
      <c r="AU71" s="39"/>
      <c r="AV71" s="39"/>
      <c r="AW71" s="39">
        <v>0.3</v>
      </c>
      <c r="AX71" s="39"/>
      <c r="AY71" s="39"/>
      <c r="AZ71" s="39"/>
      <c r="BA71" s="39"/>
      <c r="BB71" s="39"/>
      <c r="BC71" s="39"/>
      <c r="BD71" s="39"/>
      <c r="BE71" s="39">
        <f t="shared" si="0"/>
        <v>0.37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КПК0117130!A84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109" priority="19" stopIfTrue="1" operator="equal">
      <formula>$G63</formula>
    </cfRule>
  </conditionalFormatting>
  <conditionalFormatting sqref="D49">
    <cfRule type="cellIs" dxfId="108" priority="20" stopIfTrue="1" operator="equal">
      <formula>$D48</formula>
    </cfRule>
  </conditionalFormatting>
  <conditionalFormatting sqref="A64:F64">
    <cfRule type="cellIs" dxfId="107" priority="21" stopIfTrue="1" operator="equal">
      <formula>0</formula>
    </cfRule>
  </conditionalFormatting>
  <conditionalFormatting sqref="D50">
    <cfRule type="cellIs" dxfId="106" priority="18" stopIfTrue="1" operator="equal">
      <formula>$D49</formula>
    </cfRule>
  </conditionalFormatting>
  <conditionalFormatting sqref="G65">
    <cfRule type="cellIs" dxfId="105" priority="15" stopIfTrue="1" operator="equal">
      <formula>$G64</formula>
    </cfRule>
  </conditionalFormatting>
  <conditionalFormatting sqref="A65:F65">
    <cfRule type="cellIs" dxfId="104" priority="16" stopIfTrue="1" operator="equal">
      <formula>0</formula>
    </cfRule>
  </conditionalFormatting>
  <conditionalFormatting sqref="G66">
    <cfRule type="cellIs" dxfId="103" priority="13" stopIfTrue="1" operator="equal">
      <formula>$G65</formula>
    </cfRule>
  </conditionalFormatting>
  <conditionalFormatting sqref="A66:F66">
    <cfRule type="cellIs" dxfId="102" priority="14" stopIfTrue="1" operator="equal">
      <formula>0</formula>
    </cfRule>
  </conditionalFormatting>
  <conditionalFormatting sqref="G67">
    <cfRule type="cellIs" dxfId="101" priority="11" stopIfTrue="1" operator="equal">
      <formula>$G66</formula>
    </cfRule>
  </conditionalFormatting>
  <conditionalFormatting sqref="A67:F67">
    <cfRule type="cellIs" dxfId="100" priority="12" stopIfTrue="1" operator="equal">
      <formula>0</formula>
    </cfRule>
  </conditionalFormatting>
  <conditionalFormatting sqref="G68">
    <cfRule type="cellIs" dxfId="99" priority="9" stopIfTrue="1" operator="equal">
      <formula>$G67</formula>
    </cfRule>
  </conditionalFormatting>
  <conditionalFormatting sqref="A68:F68">
    <cfRule type="cellIs" dxfId="98" priority="10" stopIfTrue="1" operator="equal">
      <formula>0</formula>
    </cfRule>
  </conditionalFormatting>
  <conditionalFormatting sqref="G69">
    <cfRule type="cellIs" dxfId="97" priority="7" stopIfTrue="1" operator="equal">
      <formula>$G68</formula>
    </cfRule>
  </conditionalFormatting>
  <conditionalFormatting sqref="A69:F69">
    <cfRule type="cellIs" dxfId="96" priority="8" stopIfTrue="1" operator="equal">
      <formula>0</formula>
    </cfRule>
  </conditionalFormatting>
  <conditionalFormatting sqref="G70">
    <cfRule type="cellIs" dxfId="95" priority="5" stopIfTrue="1" operator="equal">
      <formula>$G69</formula>
    </cfRule>
  </conditionalFormatting>
  <conditionalFormatting sqref="A70:F70">
    <cfRule type="cellIs" dxfId="94" priority="6" stopIfTrue="1" operator="equal">
      <formula>0</formula>
    </cfRule>
  </conditionalFormatting>
  <conditionalFormatting sqref="G71">
    <cfRule type="cellIs" dxfId="93" priority="3" stopIfTrue="1" operator="equal">
      <formula>$G70</formula>
    </cfRule>
  </conditionalFormatting>
  <conditionalFormatting sqref="A71:F71">
    <cfRule type="cellIs" dxfId="9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68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4" t="s">
        <v>413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415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406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414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1000000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1000000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411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407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47.25" customHeight="1" x14ac:dyDescent="0.2">
      <c r="A35" s="100" t="s">
        <v>412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396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54" t="s">
        <v>408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1000000</v>
      </c>
      <c r="AL49" s="39"/>
      <c r="AM49" s="39"/>
      <c r="AN49" s="39"/>
      <c r="AO49" s="39"/>
      <c r="AP49" s="39"/>
      <c r="AQ49" s="39"/>
      <c r="AR49" s="39"/>
      <c r="AS49" s="39">
        <f>AC49+AK49</f>
        <v>1000000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1000000</v>
      </c>
      <c r="AL50" s="45"/>
      <c r="AM50" s="45"/>
      <c r="AN50" s="45"/>
      <c r="AO50" s="45"/>
      <c r="AP50" s="45"/>
      <c r="AQ50" s="45"/>
      <c r="AR50" s="45"/>
      <c r="AS50" s="45">
        <f>AC50+AK50</f>
        <v>1000000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397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398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173.8</v>
      </c>
      <c r="AX65" s="39"/>
      <c r="AY65" s="39"/>
      <c r="AZ65" s="39"/>
      <c r="BA65" s="39"/>
      <c r="BB65" s="39"/>
      <c r="BC65" s="39"/>
      <c r="BD65" s="39"/>
      <c r="BE65" s="39">
        <f t="shared" si="0"/>
        <v>173.8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399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398</v>
      </c>
      <c r="AA67" s="44"/>
      <c r="AB67" s="44"/>
      <c r="AC67" s="44"/>
      <c r="AD67" s="44"/>
      <c r="AE67" s="41" t="s">
        <v>164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0.3</v>
      </c>
      <c r="AX67" s="39"/>
      <c r="AY67" s="39"/>
      <c r="AZ67" s="39"/>
      <c r="BA67" s="39"/>
      <c r="BB67" s="39"/>
      <c r="BC67" s="39"/>
      <c r="BD67" s="39"/>
      <c r="BE67" s="39">
        <f t="shared" si="0"/>
        <v>0.3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409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1750</v>
      </c>
      <c r="AX69" s="39"/>
      <c r="AY69" s="39"/>
      <c r="AZ69" s="39"/>
      <c r="BA69" s="39"/>
      <c r="BB69" s="39"/>
      <c r="BC69" s="39"/>
      <c r="BD69" s="39"/>
      <c r="BE69" s="39">
        <f t="shared" si="0"/>
        <v>1750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410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0.2</v>
      </c>
      <c r="AX71" s="39"/>
      <c r="AY71" s="39"/>
      <c r="AZ71" s="39"/>
      <c r="BA71" s="39"/>
      <c r="BB71" s="39"/>
      <c r="BC71" s="39"/>
      <c r="BD71" s="39"/>
      <c r="BE71" s="39">
        <f t="shared" si="0"/>
        <v>0.2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КПК0117461!A82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91" priority="19" stopIfTrue="1" operator="equal">
      <formula>$G63</formula>
    </cfRule>
  </conditionalFormatting>
  <conditionalFormatting sqref="D49">
    <cfRule type="cellIs" dxfId="90" priority="20" stopIfTrue="1" operator="equal">
      <formula>$D48</formula>
    </cfRule>
  </conditionalFormatting>
  <conditionalFormatting sqref="A64:F64">
    <cfRule type="cellIs" dxfId="89" priority="21" stopIfTrue="1" operator="equal">
      <formula>0</formula>
    </cfRule>
  </conditionalFormatting>
  <conditionalFormatting sqref="D50">
    <cfRule type="cellIs" dxfId="88" priority="18" stopIfTrue="1" operator="equal">
      <formula>$D49</formula>
    </cfRule>
  </conditionalFormatting>
  <conditionalFormatting sqref="G65">
    <cfRule type="cellIs" dxfId="87" priority="15" stopIfTrue="1" operator="equal">
      <formula>$G64</formula>
    </cfRule>
  </conditionalFormatting>
  <conditionalFormatting sqref="A65:F65">
    <cfRule type="cellIs" dxfId="86" priority="16" stopIfTrue="1" operator="equal">
      <formula>0</formula>
    </cfRule>
  </conditionalFormatting>
  <conditionalFormatting sqref="G66">
    <cfRule type="cellIs" dxfId="85" priority="13" stopIfTrue="1" operator="equal">
      <formula>$G65</formula>
    </cfRule>
  </conditionalFormatting>
  <conditionalFormatting sqref="A66:F66">
    <cfRule type="cellIs" dxfId="84" priority="14" stopIfTrue="1" operator="equal">
      <formula>0</formula>
    </cfRule>
  </conditionalFormatting>
  <conditionalFormatting sqref="G67">
    <cfRule type="cellIs" dxfId="83" priority="11" stopIfTrue="1" operator="equal">
      <formula>$G66</formula>
    </cfRule>
  </conditionalFormatting>
  <conditionalFormatting sqref="A67:F67">
    <cfRule type="cellIs" dxfId="82" priority="12" stopIfTrue="1" operator="equal">
      <formula>0</formula>
    </cfRule>
  </conditionalFormatting>
  <conditionalFormatting sqref="G68">
    <cfRule type="cellIs" dxfId="81" priority="9" stopIfTrue="1" operator="equal">
      <formula>$G67</formula>
    </cfRule>
  </conditionalFormatting>
  <conditionalFormatting sqref="A68:F68">
    <cfRule type="cellIs" dxfId="80" priority="10" stopIfTrue="1" operator="equal">
      <formula>0</formula>
    </cfRule>
  </conditionalFormatting>
  <conditionalFormatting sqref="G69">
    <cfRule type="cellIs" dxfId="79" priority="7" stopIfTrue="1" operator="equal">
      <formula>$G68</formula>
    </cfRule>
  </conditionalFormatting>
  <conditionalFormatting sqref="A69:F69">
    <cfRule type="cellIs" dxfId="78" priority="8" stopIfTrue="1" operator="equal">
      <formula>0</formula>
    </cfRule>
  </conditionalFormatting>
  <conditionalFormatting sqref="G70">
    <cfRule type="cellIs" dxfId="77" priority="5" stopIfTrue="1" operator="equal">
      <formula>$G69</formula>
    </cfRule>
  </conditionalFormatting>
  <conditionalFormatting sqref="A70:F70">
    <cfRule type="cellIs" dxfId="76" priority="6" stopIfTrue="1" operator="equal">
      <formula>0</formula>
    </cfRule>
  </conditionalFormatting>
  <conditionalFormatting sqref="G71">
    <cfRule type="cellIs" dxfId="75" priority="3" stopIfTrue="1" operator="equal">
      <formula>$G70</formula>
    </cfRule>
  </conditionalFormatting>
  <conditionalFormatting sqref="A71:F71">
    <cfRule type="cellIs" dxfId="7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50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54</v>
      </c>
      <c r="B19" s="104" t="s">
        <v>424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426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427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425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32606.09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32606.09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411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416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423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417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418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32606.09</v>
      </c>
      <c r="AL49" s="39"/>
      <c r="AM49" s="39"/>
      <c r="AN49" s="39"/>
      <c r="AO49" s="39"/>
      <c r="AP49" s="39"/>
      <c r="AQ49" s="39"/>
      <c r="AR49" s="39"/>
      <c r="AS49" s="39">
        <f>AC49+AK49</f>
        <v>32606.09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32606.09</v>
      </c>
      <c r="AL50" s="45"/>
      <c r="AM50" s="45"/>
      <c r="AN50" s="45"/>
      <c r="AO50" s="45"/>
      <c r="AP50" s="45"/>
      <c r="AQ50" s="45"/>
      <c r="AR50" s="45"/>
      <c r="AS50" s="45">
        <f>AC50+AK50</f>
        <v>32606.09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46"/>
      <c r="B58" s="46"/>
      <c r="C58" s="46"/>
      <c r="D58" s="68" t="s">
        <v>27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">
      <c r="A61" s="83" t="s">
        <v>28</v>
      </c>
      <c r="B61" s="83"/>
      <c r="C61" s="83"/>
      <c r="D61" s="83"/>
      <c r="E61" s="83"/>
      <c r="F61" s="83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83" t="s">
        <v>2</v>
      </c>
      <c r="AA61" s="83"/>
      <c r="AB61" s="83"/>
      <c r="AC61" s="83"/>
      <c r="AD61" s="83"/>
      <c r="AE61" s="83" t="s">
        <v>1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83">
        <v>1</v>
      </c>
      <c r="B62" s="83"/>
      <c r="C62" s="83"/>
      <c r="D62" s="83"/>
      <c r="E62" s="83"/>
      <c r="F62" s="83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>
        <v>3</v>
      </c>
      <c r="AA62" s="83"/>
      <c r="AB62" s="83"/>
      <c r="AC62" s="83"/>
      <c r="AD62" s="83"/>
      <c r="AE62" s="83">
        <v>4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>
        <v>5</v>
      </c>
      <c r="AP62" s="83"/>
      <c r="AQ62" s="83"/>
      <c r="AR62" s="83"/>
      <c r="AS62" s="83"/>
      <c r="AT62" s="83"/>
      <c r="AU62" s="83"/>
      <c r="AV62" s="83"/>
      <c r="AW62" s="83">
        <v>6</v>
      </c>
      <c r="AX62" s="83"/>
      <c r="AY62" s="83"/>
      <c r="AZ62" s="83"/>
      <c r="BA62" s="83"/>
      <c r="BB62" s="83"/>
      <c r="BC62" s="83"/>
      <c r="BD62" s="83"/>
      <c r="BE62" s="83">
        <v>7</v>
      </c>
      <c r="BF62" s="83"/>
      <c r="BG62" s="83"/>
      <c r="BH62" s="83"/>
      <c r="BI62" s="83"/>
      <c r="BJ62" s="83"/>
      <c r="BK62" s="83"/>
      <c r="BL62" s="8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40" t="s">
        <v>19</v>
      </c>
      <c r="AA63" s="40"/>
      <c r="AB63" s="40"/>
      <c r="AC63" s="40"/>
      <c r="AD63" s="40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1" t="s">
        <v>71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0"/>
      <c r="AA64" s="50"/>
      <c r="AB64" s="50"/>
      <c r="AC64" s="50"/>
      <c r="AD64" s="50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419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111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32606.09</v>
      </c>
      <c r="AX65" s="39"/>
      <c r="AY65" s="39"/>
      <c r="AZ65" s="39"/>
      <c r="BA65" s="39"/>
      <c r="BB65" s="39"/>
      <c r="BC65" s="39"/>
      <c r="BD65" s="39"/>
      <c r="BE65" s="39">
        <f t="shared" si="0"/>
        <v>32606.09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420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168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421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111</v>
      </c>
      <c r="AA69" s="44"/>
      <c r="AB69" s="44"/>
      <c r="AC69" s="44"/>
      <c r="AD69" s="44"/>
      <c r="AE69" s="41" t="s">
        <v>85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32606.09</v>
      </c>
      <c r="AX69" s="39"/>
      <c r="AY69" s="39"/>
      <c r="AZ69" s="39"/>
      <c r="BA69" s="39"/>
      <c r="BB69" s="39"/>
      <c r="BC69" s="39"/>
      <c r="BD69" s="39"/>
      <c r="BE69" s="39">
        <f t="shared" si="0"/>
        <v>32606.09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112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422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114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100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5"/>
      <c r="AO74" s="66" t="s">
        <v>95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x14ac:dyDescent="0.2">
      <c r="W75" s="53" t="s">
        <v>5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</row>
    <row r="76" spans="1:64" ht="15.75" customHeight="1" x14ac:dyDescent="0.2">
      <c r="A76" s="69" t="s">
        <v>3</v>
      </c>
      <c r="B76" s="69"/>
      <c r="C76" s="69"/>
      <c r="D76" s="69"/>
      <c r="E76" s="69"/>
      <c r="F76" s="69"/>
    </row>
    <row r="77" spans="1:64" ht="13.15" customHeight="1" x14ac:dyDescent="0.2">
      <c r="A77" s="60" t="s">
        <v>92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3" t="s">
        <v>94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5"/>
      <c r="AO80" s="66" t="s">
        <v>96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3" t="s">
        <v>5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</row>
    <row r="82" spans="1:59" x14ac:dyDescent="0.2">
      <c r="A82" s="51" t="str">
        <f>КПК0117462!A82</f>
        <v>07 квітня 2021</v>
      </c>
      <c r="B82" s="52"/>
      <c r="C82" s="52"/>
      <c r="D82" s="52"/>
      <c r="E82" s="52"/>
      <c r="F82" s="52"/>
      <c r="G82" s="52"/>
      <c r="H82" s="52"/>
    </row>
    <row r="83" spans="1:59" x14ac:dyDescent="0.2">
      <c r="A83" s="53" t="s">
        <v>45</v>
      </c>
      <c r="B83" s="53"/>
      <c r="C83" s="53"/>
      <c r="D83" s="53"/>
      <c r="E83" s="53"/>
      <c r="F83" s="53"/>
      <c r="G83" s="53"/>
      <c r="H83" s="53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">
    <cfRule type="cellIs" dxfId="73" priority="19" stopIfTrue="1" operator="equal">
      <formula>$G63</formula>
    </cfRule>
  </conditionalFormatting>
  <conditionalFormatting sqref="D49">
    <cfRule type="cellIs" dxfId="72" priority="20" stopIfTrue="1" operator="equal">
      <formula>$D48</formula>
    </cfRule>
  </conditionalFormatting>
  <conditionalFormatting sqref="A64:F64">
    <cfRule type="cellIs" dxfId="71" priority="21" stopIfTrue="1" operator="equal">
      <formula>0</formula>
    </cfRule>
  </conditionalFormatting>
  <conditionalFormatting sqref="D50">
    <cfRule type="cellIs" dxfId="70" priority="18" stopIfTrue="1" operator="equal">
      <formula>$D49</formula>
    </cfRule>
  </conditionalFormatting>
  <conditionalFormatting sqref="G65">
    <cfRule type="cellIs" dxfId="69" priority="15" stopIfTrue="1" operator="equal">
      <formula>$G64</formula>
    </cfRule>
  </conditionalFormatting>
  <conditionalFormatting sqref="A65:F65">
    <cfRule type="cellIs" dxfId="68" priority="16" stopIfTrue="1" operator="equal">
      <formula>0</formula>
    </cfRule>
  </conditionalFormatting>
  <conditionalFormatting sqref="G66">
    <cfRule type="cellIs" dxfId="67" priority="13" stopIfTrue="1" operator="equal">
      <formula>$G65</formula>
    </cfRule>
  </conditionalFormatting>
  <conditionalFormatting sqref="A66:F66">
    <cfRule type="cellIs" dxfId="66" priority="14" stopIfTrue="1" operator="equal">
      <formula>0</formula>
    </cfRule>
  </conditionalFormatting>
  <conditionalFormatting sqref="G67">
    <cfRule type="cellIs" dxfId="65" priority="11" stopIfTrue="1" operator="equal">
      <formula>$G66</formula>
    </cfRule>
  </conditionalFormatting>
  <conditionalFormatting sqref="A67:F67">
    <cfRule type="cellIs" dxfId="64" priority="12" stopIfTrue="1" operator="equal">
      <formula>0</formula>
    </cfRule>
  </conditionalFormatting>
  <conditionalFormatting sqref="G68">
    <cfRule type="cellIs" dxfId="63" priority="9" stopIfTrue="1" operator="equal">
      <formula>$G67</formula>
    </cfRule>
  </conditionalFormatting>
  <conditionalFormatting sqref="A68:F68">
    <cfRule type="cellIs" dxfId="62" priority="10" stopIfTrue="1" operator="equal">
      <formula>0</formula>
    </cfRule>
  </conditionalFormatting>
  <conditionalFormatting sqref="G69">
    <cfRule type="cellIs" dxfId="61" priority="7" stopIfTrue="1" operator="equal">
      <formula>$G68</formula>
    </cfRule>
  </conditionalFormatting>
  <conditionalFormatting sqref="A69:F69">
    <cfRule type="cellIs" dxfId="60" priority="8" stopIfTrue="1" operator="equal">
      <formula>0</formula>
    </cfRule>
  </conditionalFormatting>
  <conditionalFormatting sqref="G70">
    <cfRule type="cellIs" dxfId="59" priority="5" stopIfTrue="1" operator="equal">
      <formula>$G69</formula>
    </cfRule>
  </conditionalFormatting>
  <conditionalFormatting sqref="A70:F70">
    <cfRule type="cellIs" dxfId="58" priority="6" stopIfTrue="1" operator="equal">
      <formula>0</formula>
    </cfRule>
  </conditionalFormatting>
  <conditionalFormatting sqref="G71">
    <cfRule type="cellIs" dxfId="57" priority="3" stopIfTrue="1" operator="equal">
      <formula>$G70</formula>
    </cfRule>
  </conditionalFormatting>
  <conditionalFormatting sqref="A71:F71">
    <cfRule type="cellIs" dxfId="5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65" zoomScaleNormal="100" zoomScaleSheetLayoutView="100" workbookViewId="0">
      <selection activeCell="AE93" sqref="AE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439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441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442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440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75000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75000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437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428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31.5" customHeight="1" x14ac:dyDescent="0.2">
      <c r="A35" s="100" t="s">
        <v>438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429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430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75000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75000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75000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431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75000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75000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75000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75000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3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122" t="s">
        <v>206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44" t="s">
        <v>111</v>
      </c>
      <c r="AA66" s="44"/>
      <c r="AB66" s="44"/>
      <c r="AC66" s="44"/>
      <c r="AD66" s="44"/>
      <c r="AE66" s="78" t="s">
        <v>164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75000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75000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432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111</v>
      </c>
      <c r="AA67" s="44"/>
      <c r="AB67" s="44"/>
      <c r="AC67" s="44"/>
      <c r="AD67" s="44"/>
      <c r="AE67" s="78" t="s">
        <v>164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39">
        <v>75000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75000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67"/>
      <c r="AF68" s="67"/>
      <c r="AG68" s="67"/>
      <c r="AH68" s="67"/>
      <c r="AI68" s="67"/>
      <c r="AJ68" s="67"/>
      <c r="AK68" s="67"/>
      <c r="AL68" s="67"/>
      <c r="AM68" s="67"/>
      <c r="AN68" s="68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433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434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2777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2777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435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111</v>
      </c>
      <c r="AA71" s="44"/>
      <c r="AB71" s="44"/>
      <c r="AC71" s="44"/>
      <c r="AD71" s="44"/>
      <c r="AE71" s="41" t="s">
        <v>85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27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112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436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114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3" t="s">
        <v>93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95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79" x14ac:dyDescent="0.2">
      <c r="W77" s="53" t="s">
        <v>5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79" ht="15.75" customHeight="1" x14ac:dyDescent="0.2">
      <c r="A78" s="69" t="s">
        <v>3</v>
      </c>
      <c r="B78" s="69"/>
      <c r="C78" s="69"/>
      <c r="D78" s="69"/>
      <c r="E78" s="69"/>
      <c r="F78" s="69"/>
    </row>
    <row r="79" spans="1:79" ht="13.15" customHeight="1" x14ac:dyDescent="0.2">
      <c r="A79" s="60" t="s">
        <v>92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</row>
    <row r="80" spans="1:79" x14ac:dyDescent="0.2">
      <c r="A80" s="62" t="s">
        <v>47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3" t="s">
        <v>94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96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x14ac:dyDescent="0.2">
      <c r="A84" s="51" t="str">
        <f>КПК0117691!A82</f>
        <v>07 квітня 2021</v>
      </c>
      <c r="B84" s="52"/>
      <c r="C84" s="52"/>
      <c r="D84" s="52"/>
      <c r="E84" s="52"/>
      <c r="F84" s="52"/>
      <c r="G84" s="52"/>
      <c r="H84" s="52"/>
    </row>
    <row r="85" spans="1:59" x14ac:dyDescent="0.2">
      <c r="A85" s="53" t="s">
        <v>45</v>
      </c>
      <c r="B85" s="53"/>
      <c r="C85" s="53"/>
      <c r="D85" s="53"/>
      <c r="E85" s="53"/>
      <c r="F85" s="53"/>
      <c r="G85" s="53"/>
      <c r="H85" s="5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">
    <cfRule type="cellIs" dxfId="55" priority="21" stopIfTrue="1" operator="equal">
      <formula>$G64</formula>
    </cfRule>
  </conditionalFormatting>
  <conditionalFormatting sqref="D49">
    <cfRule type="cellIs" dxfId="54" priority="22" stopIfTrue="1" operator="equal">
      <formula>$D48</formula>
    </cfRule>
  </conditionalFormatting>
  <conditionalFormatting sqref="A65:F65">
    <cfRule type="cellIs" dxfId="53" priority="23" stopIfTrue="1" operator="equal">
      <formula>0</formula>
    </cfRule>
  </conditionalFormatting>
  <conditionalFormatting sqref="D50">
    <cfRule type="cellIs" dxfId="52" priority="20" stopIfTrue="1" operator="equal">
      <formula>$D49</formula>
    </cfRule>
  </conditionalFormatting>
  <conditionalFormatting sqref="G66:L66">
    <cfRule type="cellIs" dxfId="51" priority="17" stopIfTrue="1" operator="equal">
      <formula>$G65</formula>
    </cfRule>
  </conditionalFormatting>
  <conditionalFormatting sqref="A66:F66">
    <cfRule type="cellIs" dxfId="50" priority="18" stopIfTrue="1" operator="equal">
      <formula>0</formula>
    </cfRule>
  </conditionalFormatting>
  <conditionalFormatting sqref="G67">
    <cfRule type="cellIs" dxfId="49" priority="15" stopIfTrue="1" operator="equal">
      <formula>$G66</formula>
    </cfRule>
  </conditionalFormatting>
  <conditionalFormatting sqref="A67:F67">
    <cfRule type="cellIs" dxfId="48" priority="16" stopIfTrue="1" operator="equal">
      <formula>0</formula>
    </cfRule>
  </conditionalFormatting>
  <conditionalFormatting sqref="G68">
    <cfRule type="cellIs" dxfId="47" priority="13" stopIfTrue="1" operator="equal">
      <formula>$G67</formula>
    </cfRule>
  </conditionalFormatting>
  <conditionalFormatting sqref="A68:F68">
    <cfRule type="cellIs" dxfId="46" priority="14" stopIfTrue="1" operator="equal">
      <formula>0</formula>
    </cfRule>
  </conditionalFormatting>
  <conditionalFormatting sqref="G69">
    <cfRule type="cellIs" dxfId="45" priority="11" stopIfTrue="1" operator="equal">
      <formula>$G68</formula>
    </cfRule>
  </conditionalFormatting>
  <conditionalFormatting sqref="A69:F69">
    <cfRule type="cellIs" dxfId="44" priority="12" stopIfTrue="1" operator="equal">
      <formula>0</formula>
    </cfRule>
  </conditionalFormatting>
  <conditionalFormatting sqref="G70">
    <cfRule type="cellIs" dxfId="43" priority="9" stopIfTrue="1" operator="equal">
      <formula>$G69</formula>
    </cfRule>
  </conditionalFormatting>
  <conditionalFormatting sqref="A70:F70">
    <cfRule type="cellIs" dxfId="42" priority="10" stopIfTrue="1" operator="equal">
      <formula>0</formula>
    </cfRule>
  </conditionalFormatting>
  <conditionalFormatting sqref="G71">
    <cfRule type="cellIs" dxfId="41" priority="7" stopIfTrue="1" operator="equal">
      <formula>$G70</formula>
    </cfRule>
  </conditionalFormatting>
  <conditionalFormatting sqref="A71:F71">
    <cfRule type="cellIs" dxfId="40" priority="8" stopIfTrue="1" operator="equal">
      <formula>0</formula>
    </cfRule>
  </conditionalFormatting>
  <conditionalFormatting sqref="G72">
    <cfRule type="cellIs" dxfId="39" priority="5" stopIfTrue="1" operator="equal">
      <formula>$G71</formula>
    </cfRule>
  </conditionalFormatting>
  <conditionalFormatting sqref="A72:F72">
    <cfRule type="cellIs" dxfId="38" priority="6" stopIfTrue="1" operator="equal">
      <formula>0</formula>
    </cfRule>
  </conditionalFormatting>
  <conditionalFormatting sqref="G73">
    <cfRule type="cellIs" dxfId="37" priority="3" stopIfTrue="1" operator="equal">
      <formula>$G72</formula>
    </cfRule>
  </conditionalFormatting>
  <conditionalFormatting sqref="A73:F73"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62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/>
      <c r="AP7" s="61"/>
      <c r="AQ7" s="61"/>
      <c r="AR7" s="61"/>
      <c r="AS7" s="61"/>
      <c r="AT7" s="61"/>
      <c r="AU7" s="61"/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454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456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457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455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78112.14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78112.14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4.5" customHeight="1" x14ac:dyDescent="0.2">
      <c r="A26" s="100" t="s">
        <v>452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443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453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444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445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78112.14</v>
      </c>
      <c r="AL49" s="39"/>
      <c r="AM49" s="39"/>
      <c r="AN49" s="39"/>
      <c r="AO49" s="39"/>
      <c r="AP49" s="39"/>
      <c r="AQ49" s="39"/>
      <c r="AR49" s="39"/>
      <c r="AS49" s="39">
        <f>AC49+AK49</f>
        <v>78112.14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78112.14</v>
      </c>
      <c r="AL50" s="45"/>
      <c r="AM50" s="45"/>
      <c r="AN50" s="45"/>
      <c r="AO50" s="45"/>
      <c r="AP50" s="45"/>
      <c r="AQ50" s="45"/>
      <c r="AR50" s="45"/>
      <c r="AS50" s="45">
        <f>AC50+AK50</f>
        <v>78112.14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446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78112.14</v>
      </c>
      <c r="AK58" s="39"/>
      <c r="AL58" s="39"/>
      <c r="AM58" s="39"/>
      <c r="AN58" s="39"/>
      <c r="AO58" s="39"/>
      <c r="AP58" s="39"/>
      <c r="AQ58" s="39"/>
      <c r="AR58" s="39">
        <f>AB58+AJ58</f>
        <v>78112.14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78112.14</v>
      </c>
      <c r="AK59" s="45"/>
      <c r="AL59" s="45"/>
      <c r="AM59" s="45"/>
      <c r="AN59" s="45"/>
      <c r="AO59" s="45"/>
      <c r="AP59" s="45"/>
      <c r="AQ59" s="45"/>
      <c r="AR59" s="45">
        <f>AB59+AJ59</f>
        <v>78112.14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2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447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111</v>
      </c>
      <c r="AA66" s="44"/>
      <c r="AB66" s="44"/>
      <c r="AC66" s="44"/>
      <c r="AD66" s="44"/>
      <c r="AE66" s="78" t="s">
        <v>164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78112.14</v>
      </c>
      <c r="AX66" s="39"/>
      <c r="AY66" s="39"/>
      <c r="AZ66" s="39"/>
      <c r="BA66" s="39"/>
      <c r="BB66" s="39"/>
      <c r="BC66" s="39"/>
      <c r="BD66" s="39"/>
      <c r="BE66" s="39">
        <f t="shared" si="0"/>
        <v>78112.14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67"/>
      <c r="AF67" s="67"/>
      <c r="AG67" s="67"/>
      <c r="AH67" s="67"/>
      <c r="AI67" s="67"/>
      <c r="AJ67" s="67"/>
      <c r="AK67" s="67"/>
      <c r="AL67" s="67"/>
      <c r="AM67" s="67"/>
      <c r="AN67" s="68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si="0"/>
        <v>0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448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449</v>
      </c>
      <c r="AA68" s="44"/>
      <c r="AB68" s="44"/>
      <c r="AC68" s="44"/>
      <c r="AD68" s="44"/>
      <c r="AE68" s="78" t="s">
        <v>164</v>
      </c>
      <c r="AF68" s="78"/>
      <c r="AG68" s="78"/>
      <c r="AH68" s="78"/>
      <c r="AI68" s="78"/>
      <c r="AJ68" s="78"/>
      <c r="AK68" s="78"/>
      <c r="AL68" s="78"/>
      <c r="AM68" s="78"/>
      <c r="AN68" s="79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12</v>
      </c>
      <c r="AX68" s="39"/>
      <c r="AY68" s="39"/>
      <c r="AZ68" s="39"/>
      <c r="BA68" s="39"/>
      <c r="BB68" s="39"/>
      <c r="BC68" s="39"/>
      <c r="BD68" s="39"/>
      <c r="BE68" s="39">
        <f t="shared" si="0"/>
        <v>12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7"/>
      <c r="AF69" s="67"/>
      <c r="AG69" s="67"/>
      <c r="AH69" s="67"/>
      <c r="AI69" s="67"/>
      <c r="AJ69" s="67"/>
      <c r="AK69" s="67"/>
      <c r="AL69" s="67"/>
      <c r="AM69" s="67"/>
      <c r="AN69" s="68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450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111</v>
      </c>
      <c r="AA70" s="44"/>
      <c r="AB70" s="44"/>
      <c r="AC70" s="44"/>
      <c r="AD70" s="44"/>
      <c r="AE70" s="78" t="s">
        <v>85</v>
      </c>
      <c r="AF70" s="78"/>
      <c r="AG70" s="78"/>
      <c r="AH70" s="78"/>
      <c r="AI70" s="78"/>
      <c r="AJ70" s="78"/>
      <c r="AK70" s="78"/>
      <c r="AL70" s="78"/>
      <c r="AM70" s="78"/>
      <c r="AN70" s="79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6500</v>
      </c>
      <c r="AX70" s="39"/>
      <c r="AY70" s="39"/>
      <c r="AZ70" s="39"/>
      <c r="BA70" s="39"/>
      <c r="BB70" s="39"/>
      <c r="BC70" s="39"/>
      <c r="BD70" s="39"/>
      <c r="BE70" s="39">
        <f t="shared" si="0"/>
        <v>6500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112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67"/>
      <c r="AF71" s="67"/>
      <c r="AG71" s="67"/>
      <c r="AH71" s="67"/>
      <c r="AI71" s="67"/>
      <c r="AJ71" s="67"/>
      <c r="AK71" s="67"/>
      <c r="AL71" s="67"/>
      <c r="AM71" s="67"/>
      <c r="AN71" s="68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451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114</v>
      </c>
      <c r="AA72" s="44"/>
      <c r="AB72" s="44"/>
      <c r="AC72" s="44"/>
      <c r="AD72" s="44"/>
      <c r="AE72" s="78" t="s">
        <v>85</v>
      </c>
      <c r="AF72" s="78"/>
      <c r="AG72" s="78"/>
      <c r="AH72" s="78"/>
      <c r="AI72" s="78"/>
      <c r="AJ72" s="78"/>
      <c r="AK72" s="78"/>
      <c r="AL72" s="78"/>
      <c r="AM72" s="78"/>
      <c r="AN72" s="79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63" t="s">
        <v>93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5"/>
      <c r="AO75" s="66" t="s">
        <v>95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79" x14ac:dyDescent="0.2">
      <c r="W76" s="53" t="s">
        <v>5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79" ht="15.75" customHeight="1" x14ac:dyDescent="0.2">
      <c r="A77" s="69" t="s">
        <v>3</v>
      </c>
      <c r="B77" s="69"/>
      <c r="C77" s="69"/>
      <c r="D77" s="69"/>
      <c r="E77" s="69"/>
      <c r="F77" s="69"/>
    </row>
    <row r="78" spans="1:79" ht="13.15" customHeight="1" x14ac:dyDescent="0.2">
      <c r="A78" s="60" t="s">
        <v>92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79" x14ac:dyDescent="0.2">
      <c r="A79" s="62" t="s">
        <v>47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3" t="s">
        <v>94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5"/>
      <c r="AO81" s="66" t="s">
        <v>96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53" t="s">
        <v>5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">
      <c r="A83" s="51" t="str">
        <f>КПК0118110!A84</f>
        <v>07 квітня 2021</v>
      </c>
      <c r="B83" s="52"/>
      <c r="C83" s="52"/>
      <c r="D83" s="52"/>
      <c r="E83" s="52"/>
      <c r="F83" s="52"/>
      <c r="G83" s="52"/>
      <c r="H83" s="52"/>
    </row>
    <row r="84" spans="1:59" x14ac:dyDescent="0.2">
      <c r="A84" s="53" t="s">
        <v>45</v>
      </c>
      <c r="B84" s="53"/>
      <c r="C84" s="53"/>
      <c r="D84" s="53"/>
      <c r="E84" s="53"/>
      <c r="F84" s="53"/>
      <c r="G84" s="53"/>
      <c r="H84" s="5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35" priority="19" stopIfTrue="1" operator="equal">
      <formula>$G64</formula>
    </cfRule>
  </conditionalFormatting>
  <conditionalFormatting sqref="D49">
    <cfRule type="cellIs" dxfId="34" priority="20" stopIfTrue="1" operator="equal">
      <formula>$D48</formula>
    </cfRule>
  </conditionalFormatting>
  <conditionalFormatting sqref="A65:F65">
    <cfRule type="cellIs" dxfId="33" priority="21" stopIfTrue="1" operator="equal">
      <formula>0</formula>
    </cfRule>
  </conditionalFormatting>
  <conditionalFormatting sqref="D50">
    <cfRule type="cellIs" dxfId="32" priority="18" stopIfTrue="1" operator="equal">
      <formula>$D49</formula>
    </cfRule>
  </conditionalFormatting>
  <conditionalFormatting sqref="G66">
    <cfRule type="cellIs" dxfId="31" priority="15" stopIfTrue="1" operator="equal">
      <formula>$G65</formula>
    </cfRule>
  </conditionalFormatting>
  <conditionalFormatting sqref="A66:F66">
    <cfRule type="cellIs" dxfId="30" priority="16" stopIfTrue="1" operator="equal">
      <formula>0</formula>
    </cfRule>
  </conditionalFormatting>
  <conditionalFormatting sqref="G67">
    <cfRule type="cellIs" dxfId="29" priority="13" stopIfTrue="1" operator="equal">
      <formula>$G66</formula>
    </cfRule>
  </conditionalFormatting>
  <conditionalFormatting sqref="A67:F67">
    <cfRule type="cellIs" dxfId="28" priority="14" stopIfTrue="1" operator="equal">
      <formula>0</formula>
    </cfRule>
  </conditionalFormatting>
  <conditionalFormatting sqref="G68">
    <cfRule type="cellIs" dxfId="27" priority="11" stopIfTrue="1" operator="equal">
      <formula>$G67</formula>
    </cfRule>
  </conditionalFormatting>
  <conditionalFormatting sqref="A68:F68">
    <cfRule type="cellIs" dxfId="26" priority="12" stopIfTrue="1" operator="equal">
      <formula>0</formula>
    </cfRule>
  </conditionalFormatting>
  <conditionalFormatting sqref="G69">
    <cfRule type="cellIs" dxfId="25" priority="9" stopIfTrue="1" operator="equal">
      <formula>$G68</formula>
    </cfRule>
  </conditionalFormatting>
  <conditionalFormatting sqref="A69:F69">
    <cfRule type="cellIs" dxfId="24" priority="10" stopIfTrue="1" operator="equal">
      <formula>0</formula>
    </cfRule>
  </conditionalFormatting>
  <conditionalFormatting sqref="G70">
    <cfRule type="cellIs" dxfId="23" priority="7" stopIfTrue="1" operator="equal">
      <formula>$G69</formula>
    </cfRule>
  </conditionalFormatting>
  <conditionalFormatting sqref="A70:F70">
    <cfRule type="cellIs" dxfId="22" priority="8" stopIfTrue="1" operator="equal">
      <formula>0</formula>
    </cfRule>
  </conditionalFormatting>
  <conditionalFormatting sqref="G71">
    <cfRule type="cellIs" dxfId="21" priority="5" stopIfTrue="1" operator="equal">
      <formula>$G70</formula>
    </cfRule>
  </conditionalFormatting>
  <conditionalFormatting sqref="A71:F71">
    <cfRule type="cellIs" dxfId="20" priority="6" stopIfTrue="1" operator="equal">
      <formula>0</formula>
    </cfRule>
  </conditionalFormatting>
  <conditionalFormatting sqref="G72">
    <cfRule type="cellIs" dxfId="19" priority="3" stopIfTrue="1" operator="equal">
      <formula>$G71</formula>
    </cfRule>
  </conditionalFormatting>
  <conditionalFormatting sqref="A72:F72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0" t="s">
        <v>90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25.5" customHeight="1" x14ac:dyDescent="0.2">
      <c r="AO7" s="66" t="s">
        <v>88</v>
      </c>
      <c r="AP7" s="61"/>
      <c r="AQ7" s="61"/>
      <c r="AR7" s="61"/>
      <c r="AS7" s="61"/>
      <c r="AT7" s="61"/>
      <c r="AU7" s="61"/>
      <c r="AV7" s="1" t="s">
        <v>63</v>
      </c>
      <c r="AW7" s="66" t="s">
        <v>89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91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04" t="s">
        <v>97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91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04" t="s">
        <v>97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464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466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467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465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04" t="s">
        <v>98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120000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120000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78.75" customHeight="1" x14ac:dyDescent="0.2">
      <c r="A26" s="100" t="s">
        <v>463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367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378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458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3" t="s">
        <v>28</v>
      </c>
      <c r="B45" s="83"/>
      <c r="C45" s="83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3" t="s">
        <v>29</v>
      </c>
      <c r="AD45" s="83"/>
      <c r="AE45" s="83"/>
      <c r="AF45" s="83"/>
      <c r="AG45" s="83"/>
      <c r="AH45" s="83"/>
      <c r="AI45" s="83"/>
      <c r="AJ45" s="83"/>
      <c r="AK45" s="83" t="s">
        <v>30</v>
      </c>
      <c r="AL45" s="83"/>
      <c r="AM45" s="83"/>
      <c r="AN45" s="83"/>
      <c r="AO45" s="83"/>
      <c r="AP45" s="83"/>
      <c r="AQ45" s="83"/>
      <c r="AR45" s="83"/>
      <c r="AS45" s="83" t="s">
        <v>27</v>
      </c>
      <c r="AT45" s="83"/>
      <c r="AU45" s="83"/>
      <c r="AV45" s="83"/>
      <c r="AW45" s="83"/>
      <c r="AX45" s="83"/>
      <c r="AY45" s="83"/>
      <c r="AZ45" s="8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3"/>
      <c r="B46" s="83"/>
      <c r="C46" s="83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458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120000</v>
      </c>
      <c r="AL49" s="39"/>
      <c r="AM49" s="39"/>
      <c r="AN49" s="39"/>
      <c r="AO49" s="39"/>
      <c r="AP49" s="39"/>
      <c r="AQ49" s="39"/>
      <c r="AR49" s="39"/>
      <c r="AS49" s="39">
        <f>AC49+AK49</f>
        <v>120000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7" t="s">
        <v>68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120000</v>
      </c>
      <c r="AL50" s="45"/>
      <c r="AM50" s="45"/>
      <c r="AN50" s="45"/>
      <c r="AO50" s="45"/>
      <c r="AP50" s="45"/>
      <c r="AQ50" s="45"/>
      <c r="AR50" s="45"/>
      <c r="AS50" s="45">
        <f>AC50+AK50</f>
        <v>120000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3" t="s">
        <v>28</v>
      </c>
      <c r="B54" s="83"/>
      <c r="C54" s="83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3" t="s">
        <v>29</v>
      </c>
      <c r="AC54" s="83"/>
      <c r="AD54" s="83"/>
      <c r="AE54" s="83"/>
      <c r="AF54" s="83"/>
      <c r="AG54" s="83"/>
      <c r="AH54" s="83"/>
      <c r="AI54" s="83"/>
      <c r="AJ54" s="83" t="s">
        <v>30</v>
      </c>
      <c r="AK54" s="83"/>
      <c r="AL54" s="83"/>
      <c r="AM54" s="83"/>
      <c r="AN54" s="83"/>
      <c r="AO54" s="83"/>
      <c r="AP54" s="83"/>
      <c r="AQ54" s="83"/>
      <c r="AR54" s="83" t="s">
        <v>27</v>
      </c>
      <c r="AS54" s="83"/>
      <c r="AT54" s="83"/>
      <c r="AU54" s="83"/>
      <c r="AV54" s="83"/>
      <c r="AW54" s="83"/>
      <c r="AX54" s="83"/>
      <c r="AY54" s="83"/>
    </row>
    <row r="55" spans="1:79" ht="29.1" customHeight="1" x14ac:dyDescent="0.2">
      <c r="A55" s="83"/>
      <c r="B55" s="83"/>
      <c r="C55" s="83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40" t="s">
        <v>6</v>
      </c>
      <c r="B57" s="40"/>
      <c r="C57" s="40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372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120000</v>
      </c>
      <c r="AK58" s="39"/>
      <c r="AL58" s="39"/>
      <c r="AM58" s="39"/>
      <c r="AN58" s="39"/>
      <c r="AO58" s="39"/>
      <c r="AP58" s="39"/>
      <c r="AQ58" s="39"/>
      <c r="AR58" s="39">
        <f>AB58+AJ58</f>
        <v>120000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120000</v>
      </c>
      <c r="AK59" s="45"/>
      <c r="AL59" s="45"/>
      <c r="AM59" s="45"/>
      <c r="AN59" s="45"/>
      <c r="AO59" s="45"/>
      <c r="AP59" s="45"/>
      <c r="AQ59" s="45"/>
      <c r="AR59" s="45">
        <f>AB59+AJ59</f>
        <v>120000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4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83" t="s">
        <v>28</v>
      </c>
      <c r="B62" s="83"/>
      <c r="C62" s="83"/>
      <c r="D62" s="83"/>
      <c r="E62" s="83"/>
      <c r="F62" s="8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3" t="s">
        <v>2</v>
      </c>
      <c r="AA62" s="83"/>
      <c r="AB62" s="83"/>
      <c r="AC62" s="83"/>
      <c r="AD62" s="83"/>
      <c r="AE62" s="83" t="s">
        <v>1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83">
        <v>1</v>
      </c>
      <c r="B63" s="83"/>
      <c r="C63" s="83"/>
      <c r="D63" s="83"/>
      <c r="E63" s="83"/>
      <c r="F63" s="8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>
        <v>3</v>
      </c>
      <c r="AA63" s="83"/>
      <c r="AB63" s="83"/>
      <c r="AC63" s="83"/>
      <c r="AD63" s="83"/>
      <c r="AE63" s="83">
        <v>4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5</v>
      </c>
      <c r="AP63" s="83"/>
      <c r="AQ63" s="83"/>
      <c r="AR63" s="83"/>
      <c r="AS63" s="83"/>
      <c r="AT63" s="83"/>
      <c r="AU63" s="83"/>
      <c r="AV63" s="83"/>
      <c r="AW63" s="83">
        <v>6</v>
      </c>
      <c r="AX63" s="83"/>
      <c r="AY63" s="83"/>
      <c r="AZ63" s="83"/>
      <c r="BA63" s="83"/>
      <c r="BB63" s="83"/>
      <c r="BC63" s="83"/>
      <c r="BD63" s="83"/>
      <c r="BE63" s="83">
        <v>7</v>
      </c>
      <c r="BF63" s="83"/>
      <c r="BG63" s="83"/>
      <c r="BH63" s="83"/>
      <c r="BI63" s="83"/>
      <c r="BJ63" s="83"/>
      <c r="BK63" s="83"/>
      <c r="BL63" s="8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19</v>
      </c>
      <c r="AA64" s="40"/>
      <c r="AB64" s="40"/>
      <c r="AC64" s="40"/>
      <c r="AD64" s="40"/>
      <c r="AE64" s="77" t="s">
        <v>32</v>
      </c>
      <c r="AF64" s="77"/>
      <c r="AG64" s="77"/>
      <c r="AH64" s="77"/>
      <c r="AI64" s="77"/>
      <c r="AJ64" s="77"/>
      <c r="AK64" s="77"/>
      <c r="AL64" s="77"/>
      <c r="AM64" s="77"/>
      <c r="AN64" s="74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1" t="s">
        <v>71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0"/>
      <c r="AA65" s="50"/>
      <c r="AB65" s="50"/>
      <c r="AC65" s="50"/>
      <c r="AD65" s="50"/>
      <c r="AE65" s="67"/>
      <c r="AF65" s="67"/>
      <c r="AG65" s="67"/>
      <c r="AH65" s="67"/>
      <c r="AI65" s="67"/>
      <c r="AJ65" s="67"/>
      <c r="AK65" s="67"/>
      <c r="AL65" s="67"/>
      <c r="AM65" s="67"/>
      <c r="AN65" s="68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>
        <f t="shared" ref="BE65:BE72" si="0">AO65+AW65</f>
        <v>0</v>
      </c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459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449</v>
      </c>
      <c r="AA66" s="44"/>
      <c r="AB66" s="44"/>
      <c r="AC66" s="44"/>
      <c r="AD66" s="44"/>
      <c r="AE66" s="41" t="s">
        <v>77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4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4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si="0"/>
        <v>0</v>
      </c>
      <c r="BF67" s="45"/>
      <c r="BG67" s="45"/>
      <c r="BH67" s="45"/>
      <c r="BI67" s="45"/>
      <c r="BJ67" s="45"/>
      <c r="BK67" s="45"/>
      <c r="BL67" s="45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460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449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4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461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111</v>
      </c>
      <c r="AA70" s="44"/>
      <c r="AB70" s="44"/>
      <c r="AC70" s="44"/>
      <c r="AD70" s="44"/>
      <c r="AE70" s="41" t="s">
        <v>85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30000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30000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112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>
        <f t="shared" si="0"/>
        <v>0</v>
      </c>
      <c r="BF71" s="45"/>
      <c r="BG71" s="45"/>
      <c r="BH71" s="45"/>
      <c r="BI71" s="45"/>
      <c r="BJ71" s="45"/>
      <c r="BK71" s="45"/>
      <c r="BL71" s="45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462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114</v>
      </c>
      <c r="AA72" s="44"/>
      <c r="AB72" s="44"/>
      <c r="AC72" s="44"/>
      <c r="AD72" s="44"/>
      <c r="AE72" s="41" t="s">
        <v>164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63" t="s">
        <v>93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5"/>
      <c r="AO75" s="66" t="s">
        <v>95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79" x14ac:dyDescent="0.2">
      <c r="W76" s="53" t="s">
        <v>5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O76" s="53" t="s">
        <v>52</v>
      </c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79" ht="15.75" customHeight="1" x14ac:dyDescent="0.2">
      <c r="A77" s="69" t="s">
        <v>3</v>
      </c>
      <c r="B77" s="69"/>
      <c r="C77" s="69"/>
      <c r="D77" s="69"/>
      <c r="E77" s="69"/>
      <c r="F77" s="69"/>
    </row>
    <row r="78" spans="1:79" ht="13.15" customHeight="1" x14ac:dyDescent="0.2">
      <c r="A78" s="60" t="s">
        <v>92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79" x14ac:dyDescent="0.2">
      <c r="A79" s="62" t="s">
        <v>47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3" t="s">
        <v>94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5"/>
      <c r="AO81" s="66" t="s">
        <v>96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53" t="s">
        <v>5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O82" s="53" t="s">
        <v>52</v>
      </c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">
      <c r="A83" s="51">
        <v>44293</v>
      </c>
      <c r="B83" s="52"/>
      <c r="C83" s="52"/>
      <c r="D83" s="52"/>
      <c r="E83" s="52"/>
      <c r="F83" s="52"/>
      <c r="G83" s="52"/>
      <c r="H83" s="52"/>
    </row>
    <row r="84" spans="1:59" x14ac:dyDescent="0.2">
      <c r="A84" s="53" t="s">
        <v>45</v>
      </c>
      <c r="B84" s="53"/>
      <c r="C84" s="53"/>
      <c r="D84" s="53"/>
      <c r="E84" s="53"/>
      <c r="F84" s="53"/>
      <c r="G84" s="53"/>
      <c r="H84" s="5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КПК0110150</vt:lpstr>
      <vt:lpstr>КПК0110180</vt:lpstr>
      <vt:lpstr>КПК0111010</vt:lpstr>
      <vt:lpstr>КПК0111021</vt:lpstr>
      <vt:lpstr>КПК0111041</vt:lpstr>
      <vt:lpstr>КПК0111070</vt:lpstr>
      <vt:lpstr>КПК0111080</vt:lpstr>
      <vt:lpstr>КПК0111151</vt:lpstr>
      <vt:lpstr>КПК0111154</vt:lpstr>
      <vt:lpstr>КПК0111181</vt:lpstr>
      <vt:lpstr>КПК0111210</vt:lpstr>
      <vt:lpstr>КПК0112010</vt:lpstr>
      <vt:lpstr>КПК0112111</vt:lpstr>
      <vt:lpstr>КПК0114040</vt:lpstr>
      <vt:lpstr>КПК0114060</vt:lpstr>
      <vt:lpstr>КПК0114082</vt:lpstr>
      <vt:lpstr>КПК0116011</vt:lpstr>
      <vt:lpstr>КПК0116030</vt:lpstr>
      <vt:lpstr>КПК0116084</vt:lpstr>
      <vt:lpstr>КПК0117130</vt:lpstr>
      <vt:lpstr>КПК0117461</vt:lpstr>
      <vt:lpstr>КПК0117462</vt:lpstr>
      <vt:lpstr>КПК0117691</vt:lpstr>
      <vt:lpstr>КПК0118110</vt:lpstr>
      <vt:lpstr>КПК0118340</vt:lpstr>
      <vt:lpstr>КПК0118831</vt:lpstr>
      <vt:lpstr>КПК0110150!Область_печати</vt:lpstr>
      <vt:lpstr>КПК0110180!Область_печати</vt:lpstr>
      <vt:lpstr>КПК0111010!Область_печати</vt:lpstr>
      <vt:lpstr>КПК0111021!Область_печати</vt:lpstr>
      <vt:lpstr>КПК0111041!Область_печати</vt:lpstr>
      <vt:lpstr>КПК0111070!Область_печати</vt:lpstr>
      <vt:lpstr>КПК0111080!Область_печати</vt:lpstr>
      <vt:lpstr>КПК0111151!Область_печати</vt:lpstr>
      <vt:lpstr>КПК0111154!Область_печати</vt:lpstr>
      <vt:lpstr>КПК0111181!Область_печати</vt:lpstr>
      <vt:lpstr>КПК0111210!Область_печати</vt:lpstr>
      <vt:lpstr>КПК0112010!Область_печати</vt:lpstr>
      <vt:lpstr>КПК0112111!Область_печати</vt:lpstr>
      <vt:lpstr>КПК0114040!Область_печати</vt:lpstr>
      <vt:lpstr>КПК0114060!Область_печати</vt:lpstr>
      <vt:lpstr>КПК0114082!Область_печати</vt:lpstr>
      <vt:lpstr>КПК0116011!Область_печати</vt:lpstr>
      <vt:lpstr>КПК0116030!Область_печати</vt:lpstr>
      <vt:lpstr>КПК0116084!Область_печати</vt:lpstr>
      <vt:lpstr>КПК0117130!Область_печати</vt:lpstr>
      <vt:lpstr>КПК0117461!Область_печати</vt:lpstr>
      <vt:lpstr>КПК0117462!Область_печати</vt:lpstr>
      <vt:lpstr>КПК0117691!Область_печати</vt:lpstr>
      <vt:lpstr>КПК0118110!Область_печати</vt:lpstr>
      <vt:lpstr>КПК0118340!Область_печати</vt:lpstr>
      <vt:lpstr>КПК0118831!Область_печати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2021-04-07T13:03:23Z</cp:lastPrinted>
  <dcterms:created xsi:type="dcterms:W3CDTF">2016-08-15T09:54:21Z</dcterms:created>
  <dcterms:modified xsi:type="dcterms:W3CDTF">2021-04-26T07:26:31Z</dcterms:modified>
</cp:coreProperties>
</file>