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2025\Внесення змін до бюджету КВІТЕНЬ\ПАСПОРТИ\"/>
    </mc:Choice>
  </mc:AlternateContent>
  <bookViews>
    <workbookView xWindow="480" yWindow="135" windowWidth="27795" windowHeight="14385" firstSheet="3" activeTab="10"/>
  </bookViews>
  <sheets>
    <sheet name="КПК0110150" sheetId="3" r:id="rId1"/>
    <sheet name="КПК0111010" sheetId="5" r:id="rId2"/>
    <sheet name="КПК0111021" sheetId="6" r:id="rId3"/>
    <sheet name="КПК0112010" sheetId="19" r:id="rId4"/>
    <sheet name="КПК0112111" sheetId="20" r:id="rId5"/>
    <sheet name="КПК0113193" sheetId="25" r:id="rId6"/>
    <sheet name="КПК0113210" sheetId="26" r:id="rId7"/>
    <sheet name="КПК0114060" sheetId="29" r:id="rId8"/>
    <sheet name="КПК0117130" sheetId="35" r:id="rId9"/>
    <sheet name="КПК0118130" sheetId="39" r:id="rId10"/>
    <sheet name="КПК0118230" sheetId="41" r:id="rId11"/>
    <sheet name="КПК0118240" sheetId="42" r:id="rId12"/>
  </sheets>
  <definedNames>
    <definedName name="_xlnm.Print_Area" localSheetId="0">КПК0110150!$A$1:$BM$87</definedName>
    <definedName name="_xlnm.Print_Area" localSheetId="1">КПК0111010!$A$1:$BM$90</definedName>
    <definedName name="_xlnm.Print_Area" localSheetId="2">КПК0111021!$A$1:$BM$91</definedName>
    <definedName name="_xlnm.Print_Area" localSheetId="3">КПК0112010!$A$1:$BM$88</definedName>
    <definedName name="_xlnm.Print_Area" localSheetId="4">КПК0112111!$A$1:$BM$88</definedName>
    <definedName name="_xlnm.Print_Area" localSheetId="5">КПК0113193!$A$1:$BM$84</definedName>
    <definedName name="_xlnm.Print_Area" localSheetId="6">КПК0113210!$A$1:$BM$84</definedName>
    <definedName name="_xlnm.Print_Area" localSheetId="7">КПК0114060!$A$1:$BM$86</definedName>
    <definedName name="_xlnm.Print_Area" localSheetId="8">КПК0117130!$A$1:$BM$85</definedName>
    <definedName name="_xlnm.Print_Area" localSheetId="9">КПК0118130!$A$1:$BM$84</definedName>
    <definedName name="_xlnm.Print_Area" localSheetId="10">КПК0118230!$A$1:$BM$85</definedName>
    <definedName name="_xlnm.Print_Area" localSheetId="11">КПК0118240!$A$1:$BM$87</definedName>
  </definedNames>
  <calcPr calcId="162913"/>
</workbook>
</file>

<file path=xl/calcChain.xml><?xml version="1.0" encoding="utf-8"?>
<calcChain xmlns="http://schemas.openxmlformats.org/spreadsheetml/2006/main">
  <c r="AC50" i="29" l="1"/>
  <c r="AK50" i="29"/>
  <c r="AS50" i="29"/>
  <c r="BE66" i="29" l="1"/>
  <c r="AR59" i="42" l="1"/>
  <c r="AR58" i="42"/>
  <c r="AS50" i="42"/>
  <c r="AS49" i="42"/>
  <c r="AR59" i="41"/>
  <c r="AR58" i="41"/>
  <c r="AS50" i="41"/>
  <c r="AS49" i="41"/>
  <c r="AR58" i="39"/>
  <c r="AS50" i="39"/>
  <c r="AS49" i="39"/>
  <c r="AR59" i="35"/>
  <c r="AR58" i="35"/>
  <c r="AS50" i="35"/>
  <c r="AS49" i="35"/>
  <c r="AR58" i="29"/>
  <c r="AS49" i="29"/>
  <c r="AR58" i="26"/>
  <c r="AS50" i="26"/>
  <c r="AS49" i="26"/>
  <c r="AR58" i="25"/>
  <c r="AS50" i="25"/>
  <c r="AS49" i="25"/>
  <c r="AR59" i="20"/>
  <c r="AR58" i="20"/>
  <c r="AS50" i="20"/>
  <c r="AS49" i="20"/>
  <c r="AR63" i="19"/>
  <c r="AR62" i="19"/>
  <c r="AS54" i="19"/>
  <c r="AS53" i="19"/>
  <c r="AR61" i="6"/>
  <c r="AR60" i="6"/>
  <c r="AS52" i="6"/>
  <c r="AS51" i="6"/>
  <c r="AS50" i="6"/>
  <c r="AR58" i="5"/>
  <c r="AS50" i="5"/>
  <c r="AS49" i="5"/>
  <c r="AR60" i="3"/>
  <c r="AR59" i="3"/>
  <c r="AS51" i="3"/>
  <c r="AS50" i="3"/>
</calcChain>
</file>

<file path=xl/sharedStrings.xml><?xml version="1.0" encoding="utf-8"?>
<sst xmlns="http://schemas.openxmlformats.org/spreadsheetml/2006/main" count="1716" uniqueCount="278">
  <si>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</si>
  <si>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</si>
  <si>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</si>
  <si>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</si>
  <si>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</si>
  <si>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</si>
  <si>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</si>
  <si>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</si>
  <si>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</si>
  <si>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</si>
  <si>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</si>
  <si>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</si>
  <si>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</si>
  <si>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</si>
  <si>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</si>
  <si>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</si>
  <si>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</si>
  <si>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</si>
  <si>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</si>
  <si>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</si>
  <si>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</si>
  <si>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</si>
  <si>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</si>
  <si>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</si>
  <si>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</si>
  <si>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</si>
  <si>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</si>
  <si>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</si>
  <si>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</si>
  <si>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</si>
  <si>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</si>
  <si>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</si>
  <si>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</si>
  <si>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</si>
  <si>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</si>
  <si>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</si>
  <si>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</si>
  <si>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</si>
  <si>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</si>
  <si>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</si>
  <si>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</si>
  <si>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</si>
  <si>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</si>
  <si>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</si>
  <si>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</si>
  <si>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</si>
  <si>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</si>
  <si>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</si>
  <si>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</si>
  <si>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</si>
  <si>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</si>
  <si>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</si>
  <si>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</si>
  <si>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</si>
  <si>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</si>
  <si>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</si>
  <si>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</si>
  <si>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</si>
  <si>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</si>
  <si>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</si>
  <si>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</si>
  <si>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</si>
  <si>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</si>
  <si>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</si>
  <si>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та створення умов для функціонування громади в межах своїх повноважень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</si>
  <si>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</si>
  <si>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</si>
  <si>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Організаційне, інформаційно-аналітичне та матеріально-технічне забезпечення діяльності сільської ради.</t>
  </si>
  <si>
    <t>УСЬОГО</t>
  </si>
  <si>
    <t>Програма забезпечення виконання депутатських повноважень депутатами Старовижівської селищної ради  на 2023 рік</t>
  </si>
  <si>
    <t>затрат</t>
  </si>
  <si>
    <t>Z1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</si>
  <si>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</si>
  <si>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</si>
  <si>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</si>
  <si>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</si>
  <si>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</si>
  <si>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Внутрішній облік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</si>
  <si>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</si>
  <si>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</si>
  <si>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</si>
  <si>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Журнал реєстрації вхідної кореспонденції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</si>
  <si>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</si>
  <si>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</si>
  <si>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</si>
  <si>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Розрахунок</t>
  </si>
  <si>
    <t>'Конституція України від 28.06.1996 року №254 к/96-ВР, бюджетний кодекс України (зі змінами), проєкт закону про Державний бюджет України на 2025 рік, закон України від 21.056.1997 року № 280/97-ВР "Про місцеве самоврядування в Україні" (зі змінами), постанова Кабінету Міністрів України від 11 березня 2022 року №252 «Деякі питання формування та виконання місцевих бюджетів у період воєнного стану», Наказ Міністерства фінансів України від 26.08.2014 N9 836 «Про деякі питання запровадження програмно-цільового методу складання та виконання місцевих бюджетів» (із змінами та доповненнями), лист міністерства фінансів України від 16.08.2024р №05110-08-06/22354  "Про особливості складання проектів місцевих бюджетів на 2025 рік",  рішення Старовижівської селищної ради №43/29 від 19.12.2024р  «Про  бюджет Старовижівської селищної  територіальної  громади  на 2025 рік», рішення сесії Старовижівської селищної ради № 45/8  від 06.03.2025 р. "Про  бюджет Старовижівської селищної  територіальної громади  на 2025 рік",  рішення сесії Старовижівської селищної ради № 46/6  від 23.04.2025 р. "Про  бюджет Старовижівської селищної  територіальної громади  на 2025 рік"</t>
  </si>
  <si>
    <t>Організаційне, інформаційно-аналітичне та матеріально-технічне забезпечення діяльності Рахункової палати Автономної Республіки Крим</t>
  </si>
  <si>
    <t>0100000</t>
  </si>
  <si>
    <t>30.04.2025</t>
  </si>
  <si>
    <t>Старовижівська селищна рада</t>
  </si>
  <si>
    <t>Відділ фінансів Старовижівської селищної ради</t>
  </si>
  <si>
    <t>Селищний голова</t>
  </si>
  <si>
    <t>Начальник відділу фінансів Старовижівської селищної ради</t>
  </si>
  <si>
    <t>Василь КАМІНСЬКИЙ</t>
  </si>
  <si>
    <t>Раїса ПАВЛОВА</t>
  </si>
  <si>
    <t>04333224</t>
  </si>
  <si>
    <t>0354900000</t>
  </si>
  <si>
    <t>гривень</t>
  </si>
  <si>
    <t>бюджетної програми місцевого бюджету на 2025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</si>
  <si>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</si>
  <si>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</si>
  <si>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</si>
  <si>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</si>
  <si>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</si>
  <si>
    <t>грн.</t>
  </si>
  <si>
    <t>якості</t>
  </si>
  <si>
    <t>відс.</t>
  </si>
  <si>
    <t>Забезпечення в межах наданих повноважень комплексу умов для ефективного розвитку дошкільної освіти.</t>
  </si>
  <si>
    <t>Забезпечити створення належних умов для надання на належному рівні дошкільної освіти та виховання дітей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</si>
  <si>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</si>
  <si>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</si>
  <si>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</si>
  <si>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</si>
  <si>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</si>
  <si>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кількість груп</t>
  </si>
  <si>
    <t>всього - середньорічне число ставок (штатних одиниць)</t>
  </si>
  <si>
    <t>кількість дітей, що відвідують дошкільні заклади</t>
  </si>
  <si>
    <t>осіб</t>
  </si>
  <si>
    <t>діто-дні відвідування</t>
  </si>
  <si>
    <t>днів</t>
  </si>
  <si>
    <t>кількість днів відвідування</t>
  </si>
  <si>
    <t>'Конституція України від 28.06.1996 року №254 к/96-ВР, бюджетний кодекс України (зі змінами), проєкт закону про Державний бюджет України на 2025 рік, закон України від 21.056.1997 року № 280/97-ВР "Про місцеве самоврядування в Україні" (зі змінами), постанова Кабінету Міністрів України від 11 березня 2022 року №252 «Деякі питання формування та виконання місцевих бюджетів у період воєнного стану», Наказ Міністерства фінансів України від 26.08.2014 N9 836 «Про деякі питання запровадження програмно-цільового методу складання та виконання місцевих бюджетів» (із змінами та доповненнями), лист міністерства фінансів України від 16.08.2024р №05110-08-06/22354  "Про особливості складання проектів місцевих бюджетів на 2025 рік",  рішення Старовижівської селищної ради №43/29 від 19.12.2024р  «Про  бюджет Старовижівської селищної  територіальної  громади  на 2025 рік», рішення сесії Старовижівської селищної ради № 45/8  від 06.03.2025 р. "Про  бюджет Старовижівської селищної  територіальної громади  на 2025 рік»,  рішення сесії Старовижівської селищної ради № 46/6  від 23.04.2025 р. "Про  бюджет Старовижівської селищної  територіальної громади  на 2025 рік"</t>
  </si>
  <si>
    <t>Надання дошкільної освіти дошкільними навчальними закладами</t>
  </si>
  <si>
    <t>0111010</t>
  </si>
  <si>
    <t>Надання дошкільної освіти</t>
  </si>
  <si>
    <t>1010</t>
  </si>
  <si>
    <t>0910</t>
  </si>
  <si>
    <t>Створення  умови для здобуття громадянської освіти, спрямованої на формування компетентностей, пов’язаних з реалізацією особою своїх прав і обов’язків</t>
  </si>
  <si>
    <t>Забезпечити надання відповідних послуг денними загальноосвітніми навчальними закладами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</si>
  <si>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</t>
  </si>
  <si>
    <t>Забезпечення надання послуг з загальної середньої освіти в денних загальноосвітніх закладах за рахунок бюджету громади</t>
  </si>
  <si>
    <t>Забезпечення харчуванням дітей в закладах загальної середньої освіти</t>
  </si>
  <si>
    <t xml:space="preserve"> Комплексна програма розвитку освіти Старовижівської селищної ради на 2021-2025 роки</t>
  </si>
  <si>
    <t>кількість закладів</t>
  </si>
  <si>
    <t>кількість класів</t>
  </si>
  <si>
    <t>середньорічне число штатних одиниць  спеціалістів ( крім педпрацівників)</t>
  </si>
  <si>
    <t>середньорічне число штатних одиниць обслуговуючого персоналу</t>
  </si>
  <si>
    <t>всього - середньорічне число ставок (штатних одиниць) крім педагогічних працівників</t>
  </si>
  <si>
    <t>Учні всього</t>
  </si>
  <si>
    <t>кількість осіб з числа дітей-сиріт та дітей, позбавлених батьківського піклування, які звльнені від плати за харчування</t>
  </si>
  <si>
    <t>кількість осіб з числа дітей з особливими освітніми потребами, які звльнені від плати за харчування</t>
  </si>
  <si>
    <t>кількість осіб з числа  дітей  малозабезпечених сімей, які звльнені від плати за харчування</t>
  </si>
  <si>
    <t>кількість осіб з числа дітей учасників (АТО, ООС), які звільнені від плати за харчування</t>
  </si>
  <si>
    <t>'Конституція України від 28.06.1996 року №254 к/96-ВР, бюджетний кодекс України (зі змінами), проєкт закону про Державний бюджет України на 2025 рік, закон України від 21.056.1997 року № 280/97-ВР "Про місцеве самоврядування в Україні" (зі змінами), постанова Кабінету Міністрів України від 11 березня 2022 року №252 «Деякі питання формування та виконання місцевих бюджетів у період воєнного стану», Наказ Міністерства фінансів України від 26.08.2014 N9 836 «Про деякі питання запровадження програмно-цільового методу складання та виконання місцевих бюджетів» (із змінами та доповненнями), лист міністерства фінансів України від 16.08.2024р №05110-08-06/22354  "Про особливості складання проектів місцевих бюджетів на 2025 рік",  рішення Старовижівської селищної ради №43/29 від 19.12.2024р  «Про  бюджет Старовижівської селищної  територіальної  громади  на 2025 рік», рішення сесії Старовижівської селищної ради № 45/8  від 06.03.2025 р. "Про  бюджет Старовижівської селищної  територіальної громади  на 2025 рік», рішення сесії Старовижівської селищної ради № 46/6  від 23.04.2025 р. "Про  бюджет Старовижівської селищної  територіальної громади  на 2025 рік"</t>
  </si>
  <si>
    <t>Надання якісної сучасної освіти</t>
  </si>
  <si>
    <t>0111021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</si>
  <si>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</si>
  <si>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</si>
  <si>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</si>
  <si>
    <t>Кошторис</t>
  </si>
  <si>
    <t>Відсоток забезпеченості</t>
  </si>
  <si>
    <t>кількість установ</t>
  </si>
  <si>
    <t>шт.</t>
  </si>
  <si>
    <t>Обсяг видатків</t>
  </si>
  <si>
    <t>підвищення рівня надання медичної допомоги та збереження здорового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</si>
  <si>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</si>
  <si>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</si>
  <si>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Субсидії та поточні трансферти підприємствам (установам, організаціям)</t>
  </si>
  <si>
    <t>Програма фінансової підтримки комунального некомерційного підприємства "Старовижівська багатопрофільна лікарня" на 2025 рік</t>
  </si>
  <si>
    <t>видатки на утримання установ</t>
  </si>
  <si>
    <t>Кількість установ яким буде надато трансферти</t>
  </si>
  <si>
    <t>Відсоток фінансування</t>
  </si>
  <si>
    <t>'Конституція України від 28.06.1996 року №254 к/96-ВР, бюджетний кодекс України (зі змінами), проєкт закону про Державний бюджет України на 2025 рік, закон України від 21.056.1997 року № 280/97-ВР "Про місцеве самоврядування в Україні" (зі змінами), постанова Кабінету Міністрів України від 11 березня 2022 року №252 «Деякі питання формування та виконання місцевих бюджетів у період воєнного стану», Наказ Міністерства фінансів України від 26.08.2014 N9 836 «Про деякі питання запровадження програмно-цільового методу складання та виконання місцевих бюджетів» (із змінами та доповненнями), лист міністерства фінансів України від 16.08.2024р №05110-08-06/22354  "Про особливості складання проектів місцевих бюджетів на 2025 рік",  рішення Старовижівської селищної ради №43/29 від 19.12.2024р  «Про  бюджет Старовижівської селищної  територіальної  громади  на 2025 рік»,  рішення сесії Старовижівської селищної ради № 46/6  від 23.04.2025 р. "Про  бюджет Старовижівської селищної  територіальної громади  на 2025 рік"</t>
  </si>
  <si>
    <t>Забезпечення  енергоносіями КНП Старовижівська багатопрофільна лікарня</t>
  </si>
  <si>
    <t>0112010</t>
  </si>
  <si>
    <t>Багатопрофільна стаціонарна медична допомога населенню</t>
  </si>
  <si>
    <t>2010</t>
  </si>
  <si>
    <t>0731</t>
  </si>
  <si>
    <t>Забезпечення пріоритетності охорони здоров'я,  вдосконалення медичної допомоги і запровадження здорового способу життя.</t>
  </si>
  <si>
    <t>Забезпечення надання населенню первинної медичної допомоги за місцем проживання (перебування)</t>
  </si>
  <si>
    <t>Програма стимулів  та розвику  первинної медичної допомоги Старовижівської ТГ та  фінансової підтримки  КНП "Старовижівський ЦПМД" на 2025р</t>
  </si>
  <si>
    <t>Кількість штатних посад</t>
  </si>
  <si>
    <t>Кількість штатних одиниць лікарів ,які надають первинну допомогу</t>
  </si>
  <si>
    <t>Кількість прикріпленого населення</t>
  </si>
  <si>
    <t>Середня кількість відвідувань на 1 лікаря</t>
  </si>
  <si>
    <t>Забезпечення повноти охоплення профілактичими щепленнями</t>
  </si>
  <si>
    <t>Динаміка виявлених візуальних форм онкозахворювань в занедбаних стадіях</t>
  </si>
  <si>
    <t>Динаміка виявлених випадків туберкульозу в занедбаних стадіях</t>
  </si>
  <si>
    <t>'Конституція України від 28.06.1996 року №254 к/96-ВР, бюджетний кодекс України (зі змінами), проєкт закону про Державний бюджет України на 2025 рік, закон України від 21.056.1997 року № 280/97-ВР "Про місцеве самоврядування в Україні" (зі змінами), постанова Кабінету Міністрів України від 11 березня 2022 року №252 «Деякі питання формування та виконання місцевих бюджетів у період воєнного стану», Наказ Міністерства фінансів України від 26.08.2014 N9 836 «Про деякі питання запровадження програмно-цільового методу складання та виконання місцевих бюджетів» (із змінами та доповненнями), лист міністерства фінансів України від 16.08.2024р №05110-08-06/22354  "Про особливості складання проектів місцевих бюджетів на 2025 рік",  рішення Старовижівської селищної ради №43/29 від 19.12.2024р  «Про  бюджет Старовижівської селищної  територіальної  громади  на 2025 рік», рішення  Старовижівської селищної ради № 44/2  від 22.01.2025  "Про внесення змін до рішення Старовижівської   селищної ради №43/29 від 19.12.2024р  «Про  бюджет Старовижівської селищної  територіальної  громади  на 2025 рік», рішення сесії Старовижівської селищної ради № 46/6  від 23.04.2025 р. "Про  бюджет Старовижівської селищної  територіальної громади  на 2025 рік"</t>
  </si>
  <si>
    <t>Зміцнення та поліпшення здоров’я населення шляхом забезпечення потреб населення у первинній медичній допомозі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</si>
  <si>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</si>
  <si>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</si>
  <si>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</si>
  <si>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</si>
  <si>
    <t>'Конституція України від 28.06.1996 року №254 к/96-ВР, бюджетний кодекс України (зі змінами), проєкт закону про Державний бюджет України на 2025 рік, закон України від 21.056.1997 року № 280/97-ВР "Про місцеве самоврядування в Україні" (зі змінами), постанова Кабінету Міністрів України від 11 березня 2022 року №252 «Деякі питання формування та виконання місцевих бюджетів у період воєнного стану», Наказ Міністерства фінансів України від 26.08.2014 N9 836 «Про деякі питання запровадження програмно-цільового методу складання та виконання місцевих бюджетів» (із змінами та доповненнями), лист міністерства фінансів України від 16.08.2024р №05110-08-06/22354  "Про особливості складання проектів місцевих бюджетів на 2025 рік",  рішення Старовижівської селищної ради №43/29 від 19.12.2024р  «Про  бюджет Старовижівської селищної  територіальної  громади  на 2025 рік» та рішення сесії Старовижівської селищної ради № 45/8  від 06.03.2025 р. "Про  бюджет Старовижівської селищної  територіальної громади  на 2025 рік»</t>
  </si>
  <si>
    <t>Супровід ветеранів та демобілізованих осіб, окремі заходи з підтримки осіб, які захищають незалежність, суверинітет  та територіальну цілісність України</t>
  </si>
  <si>
    <t>Забезпечення реалізації окремих програм для осіб,які захищали незалежність, суверинітет та територіальну цілісність України</t>
  </si>
  <si>
    <t>Забезпечення діяльності фіхівців із супроводу ветеранів війни та демобілізованих осіб та окремі заходи з підтримки осіб, які захищали незалежність України</t>
  </si>
  <si>
    <t>Витрати на забезпечення діяльності фахівців із ьсупроводу ветеранів та демобілізованих осіб</t>
  </si>
  <si>
    <t>Кількість штатних одиниць</t>
  </si>
  <si>
    <t>Середні витрати на забезпечення одного фахівця із супроводу ветеранів та демобілізованих осіб</t>
  </si>
  <si>
    <t>Відсоток виконання заходів</t>
  </si>
  <si>
    <t xml:space="preserve"> Конституція України від 28.06.1986р., Бюджетний кодекс України (зі змінами), постанова Кабінету Міністрів України від 11 березня 2022 року №252 "Деякі питання запровадження програмно-цільового методу складання та виконання місцевих бюджетів" (зі змінами та доповненнями), Наказ міністерства соціальної політики України від 14.05.2018р. №688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соц. Забезпечення"(зі змінами), Наказ обласної військової адміністрації від 22.11.2024 р. №300, рішення  Старовижівської селищної ради № 45/8  від 06.03.2025  "Про внесення змін до рішення Старовижівської   селищної ради №43/29 від 19.12.2024р  «Про  бюджет Старовижівської селищної  територіальної  громади  на 2025 рік», рішення сесії Старовижівської селищної ради № 46/6  від 23.04.2025 р. "Про  бюджет Старовижівської селищної  територіальної громади  на 2025 рік"</t>
  </si>
  <si>
    <t>Заходи з підтримки осіб, які захищали незалежність та територіальну цілісність України</t>
  </si>
  <si>
    <t>0113193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</si>
  <si>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</si>
  <si>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</si>
  <si>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1030</t>
  </si>
  <si>
    <t>Забезпечення зайнятості громадян та соціального захисту безробітних</t>
  </si>
  <si>
    <t>Організація та проведення оплачуваних громадських робіт</t>
  </si>
  <si>
    <t>Організація та проведення громадських робіт</t>
  </si>
  <si>
    <t>Кількість безробітних, які беруть участь в проведенні громадських робіт</t>
  </si>
  <si>
    <t>кількість</t>
  </si>
  <si>
    <t>Договір</t>
  </si>
  <si>
    <t>Середній розмір витрат на одного безробітного</t>
  </si>
  <si>
    <t>Відсоток безробітних, які візьмуть участь в проведенні громадських робіт</t>
  </si>
  <si>
    <t xml:space="preserve"> Організація та проведення громадських робіт</t>
  </si>
  <si>
    <t>0113210</t>
  </si>
  <si>
    <t>3210</t>
  </si>
  <si>
    <t>1050</t>
  </si>
  <si>
    <t>кількість реалізованих квитків</t>
  </si>
  <si>
    <t>середня вартість одного квитка</t>
  </si>
  <si>
    <t>динаміка збільшення відвідувачів у плановому періоді відповідно до фактичного показника попереднього періоду</t>
  </si>
  <si>
    <t>Створення умов для творчого розвитку особистості, підвищення культурного рівня, естетичного виховання громадян, доступності освіти у сфері культури для дітей та юнацтва, задоволення культурних потреб Українського народу</t>
  </si>
  <si>
    <t>Забезпечення організації культурного дозвілля населення і зміцнення культурних традицій</t>
  </si>
  <si>
    <t>видатки спеціального фонду на забезпечення діяльності палаців, будинків культури, клубів та інших закладів клубного типу</t>
  </si>
  <si>
    <t>видатки загального фонду на забезпечення діяльності палаців, будинків культури, клубів та інших закладів клубного типу</t>
  </si>
  <si>
    <t>кількість відвідувачів - усього</t>
  </si>
  <si>
    <t>Надання послуг з організації культурного дозвілля населення</t>
  </si>
  <si>
    <t>0114060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</si>
  <si>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</si>
  <si>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</si>
  <si>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</si>
  <si>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Здійснення заходів із впорядкування земельних ділянок</t>
  </si>
  <si>
    <t>Проведення інвентаризації земель та розробка проектів землеустрою</t>
  </si>
  <si>
    <t>Здійснення  заходів з землеустрою</t>
  </si>
  <si>
    <t>Програма здійснення землеустрою на території Старовижівської селищної ради на 2023 – 2024 роки</t>
  </si>
  <si>
    <t>Обсяг видатків на на  виготовлення проектів землеустрою</t>
  </si>
  <si>
    <t>кількість обєктів, на яких планується провести виготовлення проектів</t>
  </si>
  <si>
    <t>середні видатки на 1 проект землеустрою</t>
  </si>
  <si>
    <t>відсоток виготовлених проектів</t>
  </si>
  <si>
    <t>Забезпечення сталого розвитку земельного господарства</t>
  </si>
  <si>
    <t>0117130</t>
  </si>
  <si>
    <t>Здійснення заходів із землеустрою</t>
  </si>
  <si>
    <t>7130</t>
  </si>
  <si>
    <t>0421</t>
  </si>
  <si>
    <t>літр</t>
  </si>
  <si>
    <t>0320</t>
  </si>
  <si>
    <t>Забезпечення діяльності місцевої пожежної охорони</t>
  </si>
  <si>
    <t>кількість працівників особового складу</t>
  </si>
  <si>
    <t>кількість виїздів на об`єкти пожежного нагляду</t>
  </si>
  <si>
    <t>середні видатки на ліквідацію однієї пожежі</t>
  </si>
  <si>
    <t>динаміка обсягів збитків, завданих пожежами/надзвичайними ситуаціями, порівняно з попереднім роком</t>
  </si>
  <si>
    <t>'Конституція України від 28.06.1996 року №254 к/96-ВР, бюджетний кодекс України (зі змінами), проєкт закону про Державний бюджет України на 2025 рік, закон України від 21.056.1997 року № 280/97-ВР "Про місцеве самоврядування в Україні" (зі змінами), постанова Кабінету Міністрів України від 11 березня 2022 року №252 «Деякі питання формування та виконання місцевих бюджетів у період воєнного стану», Наказ Міністерства фінансів України від 26.08.2014 N9 836 «Про деякі питання запровадження програмно-цільового методу складання та виконання місцевих бюджетів» (із змінами та доповненнями), лист міністерства фінансів України від 16.08.2024р №05110-08-06/22354  "Про особливості складання проектів місцевих бюджетів на 2025 рік",  рішення Старовижівської селищної ради №43/29 від 19.12.2024р  «Про  бюджет Старовижівської селищної  територіальної  громади  на 2025 рік», рішення сесії Старовижівської селищної ради № 46/6  від 23.04.2025 р. "Про  бюджет Старовижівської селищної  територіальної громади  на 2025 рік"</t>
  </si>
  <si>
    <t>Підтримка належного рівня пожежної безпеки на об’єктах і в населених пунктах</t>
  </si>
  <si>
    <t>0118130</t>
  </si>
  <si>
    <t>Забезпечення діяльності місцевої та добровільної пожежної охорони</t>
  </si>
  <si>
    <t>8130</t>
  </si>
  <si>
    <t>0380</t>
  </si>
  <si>
    <t>Проведення заходів громадського порядку та безпеки</t>
  </si>
  <si>
    <t xml:space="preserve"> Оплата відеонагляду</t>
  </si>
  <si>
    <t>Оплата послуг відеоспостереження</t>
  </si>
  <si>
    <t>Програма безпечна Старовижівська громада на 2023-2024роки</t>
  </si>
  <si>
    <t>Загальний обзяг витрат</t>
  </si>
  <si>
    <t>Вартість щомісячного платежу</t>
  </si>
  <si>
    <t>Середньорічні витрати  утримання відеоспостереження</t>
  </si>
  <si>
    <t>Запровадження  механізму громадського порядку та безпеки</t>
  </si>
  <si>
    <t>0118230</t>
  </si>
  <si>
    <t>Інші заходи громадського порядку та безпеки</t>
  </si>
  <si>
    <t>8230</t>
  </si>
  <si>
    <t>Забезпечення державної політики у сфері обороноздатності держави.</t>
  </si>
  <si>
    <t>Заходии у сфері обороноздатності держави,налагодження дієвої співпраці з  підрозділами Збройних Сил України та місцевих оргнів влади у цій сфері.</t>
  </si>
  <si>
    <t xml:space="preserve"> Виконання заходів для вирішення питань в інтересах оборони держави</t>
  </si>
  <si>
    <t>Програма територіальної оборони  у Старовижівській територіальній громаді на 2025 рік</t>
  </si>
  <si>
    <t>Видатки на проведення заходів у сфері обороноздатності держави</t>
  </si>
  <si>
    <t>Придбання товарів</t>
  </si>
  <si>
    <t>Кількість  різного виду  послуг</t>
  </si>
  <si>
    <t>Середня вартість оплати однієї послуги</t>
  </si>
  <si>
    <t>Середня  вартість 1 літру пального</t>
  </si>
  <si>
    <t>Динаміка проведення заходів у сфері обороноздатності держави</t>
  </si>
  <si>
    <t>'Конституція України від 28.06.1996 року №254 к/96-ВР, бюджетний кодекс України (зі змінами), проєкт закону про Державний бюджет України на 2025 рік, закон України від 21.056.1997 року № 280/97-ВР "Про місцеве самоврядування в Україні" (зі змінами), постанова Кабінету Міністрів України від 11 березня 2022 року №252 «Деякі питання формування та виконання місцевих бюджетів у період воєнного стану», Наказ Міністерства фінансів України від 26.08.2014 N9 836 «Про деякі питання запровадження програмно-цільового методу складання та виконання місцевих бюджетів» (із змінами та доповненнями), лист міністерства фінансів України від 16.08.2024р №05110-08-06/22354  "Про особливості складання проектів місцевих бюджетів на 2025 рік",  рішення Старовижівської селищної ради №43/29 від 19.12.2024р  «Про  бюджет Старовижівської селищної  територіальної  громади  на 2025 рік» та рішення сесії Старовижівської селищної ради № 45/8  від 06.03.2025 р. "Про  бюджет Старовижівської селищної  територіальної громади  на 2025 рік», рішення сесії Старовижівської селищної ради № 46/6  від 23.04.2025 р. "Про  бюджет Старовижівської селищної  територіальної громади  на 2025 рік"</t>
  </si>
  <si>
    <t>Забезпечення заходів у сфері обороноздатності держави</t>
  </si>
  <si>
    <t>0118240</t>
  </si>
  <si>
    <t>Заходи та роботи з територіальної оборони</t>
  </si>
  <si>
    <t>8240</t>
  </si>
  <si>
    <t>Наказ №4 від 30.04.2025 року/Розпорядження №74  від 30.04.2025 року</t>
  </si>
  <si>
    <t>74 від 30.04.2025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</si>
</sst>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5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opLeftCell="A17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276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61</v>
      </c>
      <c r="AW7" s="52" t="s">
        <v>277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90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49" t="s">
        <v>100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103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104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101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21741217.16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21341217.16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400000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26" customHeight="1" x14ac:dyDescent="0.2">
      <c r="A26" s="57" t="s">
        <v>86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87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ht="25.5" customHeight="1" x14ac:dyDescent="0.2">
      <c r="A42" s="67">
        <v>2</v>
      </c>
      <c r="B42" s="67"/>
      <c r="C42" s="67"/>
      <c r="D42" s="67"/>
      <c r="E42" s="67"/>
      <c r="F42" s="67"/>
      <c r="G42" s="71" t="s">
        <v>66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58" t="s">
        <v>40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74" t="s">
        <v>98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63" t="s">
        <v>27</v>
      </c>
      <c r="B46" s="63"/>
      <c r="C46" s="63"/>
      <c r="D46" s="75" t="s">
        <v>25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3" t="s">
        <v>28</v>
      </c>
      <c r="AD46" s="63"/>
      <c r="AE46" s="63"/>
      <c r="AF46" s="63"/>
      <c r="AG46" s="63"/>
      <c r="AH46" s="63"/>
      <c r="AI46" s="63"/>
      <c r="AJ46" s="63"/>
      <c r="AK46" s="63" t="s">
        <v>29</v>
      </c>
      <c r="AL46" s="63"/>
      <c r="AM46" s="63"/>
      <c r="AN46" s="63"/>
      <c r="AO46" s="63"/>
      <c r="AP46" s="63"/>
      <c r="AQ46" s="63"/>
      <c r="AR46" s="63"/>
      <c r="AS46" s="63" t="s">
        <v>26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63"/>
      <c r="B47" s="63"/>
      <c r="C47" s="63"/>
      <c r="D47" s="78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63">
        <v>1</v>
      </c>
      <c r="B48" s="63"/>
      <c r="C48" s="63"/>
      <c r="D48" s="81">
        <v>2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63">
        <v>3</v>
      </c>
      <c r="AD48" s="63"/>
      <c r="AE48" s="63"/>
      <c r="AF48" s="63"/>
      <c r="AG48" s="63"/>
      <c r="AH48" s="63"/>
      <c r="AI48" s="63"/>
      <c r="AJ48" s="63"/>
      <c r="AK48" s="63">
        <v>4</v>
      </c>
      <c r="AL48" s="63"/>
      <c r="AM48" s="63"/>
      <c r="AN48" s="63"/>
      <c r="AO48" s="63"/>
      <c r="AP48" s="63"/>
      <c r="AQ48" s="63"/>
      <c r="AR48" s="63"/>
      <c r="AS48" s="63">
        <v>5</v>
      </c>
      <c r="AT48" s="63"/>
      <c r="AU48" s="63"/>
      <c r="AV48" s="63"/>
      <c r="AW48" s="63"/>
      <c r="AX48" s="63"/>
      <c r="AY48" s="63"/>
      <c r="AZ48" s="6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7" t="s">
        <v>6</v>
      </c>
      <c r="B49" s="67"/>
      <c r="C49" s="67"/>
      <c r="D49" s="84" t="s">
        <v>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7" t="s">
        <v>8</v>
      </c>
      <c r="AD49" s="87"/>
      <c r="AE49" s="87"/>
      <c r="AF49" s="87"/>
      <c r="AG49" s="87"/>
      <c r="AH49" s="87"/>
      <c r="AI49" s="87"/>
      <c r="AJ49" s="87"/>
      <c r="AK49" s="87" t="s">
        <v>9</v>
      </c>
      <c r="AL49" s="87"/>
      <c r="AM49" s="87"/>
      <c r="AN49" s="87"/>
      <c r="AO49" s="87"/>
      <c r="AP49" s="87"/>
      <c r="AQ49" s="87"/>
      <c r="AR49" s="87"/>
      <c r="AS49" s="88" t="s">
        <v>10</v>
      </c>
      <c r="AT49" s="87"/>
      <c r="AU49" s="87"/>
      <c r="AV49" s="87"/>
      <c r="AW49" s="87"/>
      <c r="AX49" s="87"/>
      <c r="AY49" s="87"/>
      <c r="AZ49" s="8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67">
        <v>1</v>
      </c>
      <c r="B50" s="67"/>
      <c r="C50" s="67"/>
      <c r="D50" s="71" t="s">
        <v>67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21341217.16</v>
      </c>
      <c r="AD50" s="89"/>
      <c r="AE50" s="89"/>
      <c r="AF50" s="89"/>
      <c r="AG50" s="89"/>
      <c r="AH50" s="89"/>
      <c r="AI50" s="89"/>
      <c r="AJ50" s="89"/>
      <c r="AK50" s="89">
        <v>400000</v>
      </c>
      <c r="AL50" s="89"/>
      <c r="AM50" s="89"/>
      <c r="AN50" s="89"/>
      <c r="AO50" s="89"/>
      <c r="AP50" s="89"/>
      <c r="AQ50" s="89"/>
      <c r="AR50" s="89"/>
      <c r="AS50" s="89">
        <f>AC50+AK50</f>
        <v>21741217.16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91"/>
      <c r="B51" s="91"/>
      <c r="C51" s="91"/>
      <c r="D51" s="99" t="s">
        <v>68</v>
      </c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1"/>
      <c r="AC51" s="90">
        <v>21341217.16</v>
      </c>
      <c r="AD51" s="90"/>
      <c r="AE51" s="90"/>
      <c r="AF51" s="90"/>
      <c r="AG51" s="90"/>
      <c r="AH51" s="90"/>
      <c r="AI51" s="90"/>
      <c r="AJ51" s="90"/>
      <c r="AK51" s="90">
        <v>400000</v>
      </c>
      <c r="AL51" s="90"/>
      <c r="AM51" s="90"/>
      <c r="AN51" s="90"/>
      <c r="AO51" s="90"/>
      <c r="AP51" s="90"/>
      <c r="AQ51" s="90"/>
      <c r="AR51" s="90"/>
      <c r="AS51" s="90">
        <f>AC51+AK51</f>
        <v>21741217.16</v>
      </c>
      <c r="AT51" s="90"/>
      <c r="AU51" s="90"/>
      <c r="AV51" s="90"/>
      <c r="AW51" s="90"/>
      <c r="AX51" s="90"/>
      <c r="AY51" s="90"/>
      <c r="AZ51" s="9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0" t="s">
        <v>41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 x14ac:dyDescent="0.2">
      <c r="A54" s="74" t="s">
        <v>98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3" t="s">
        <v>27</v>
      </c>
      <c r="B55" s="63"/>
      <c r="C55" s="63"/>
      <c r="D55" s="75" t="s">
        <v>33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28</v>
      </c>
      <c r="AC55" s="63"/>
      <c r="AD55" s="63"/>
      <c r="AE55" s="63"/>
      <c r="AF55" s="63"/>
      <c r="AG55" s="63"/>
      <c r="AH55" s="63"/>
      <c r="AI55" s="63"/>
      <c r="AJ55" s="63" t="s">
        <v>29</v>
      </c>
      <c r="AK55" s="63"/>
      <c r="AL55" s="63"/>
      <c r="AM55" s="63"/>
      <c r="AN55" s="63"/>
      <c r="AO55" s="63"/>
      <c r="AP55" s="63"/>
      <c r="AQ55" s="63"/>
      <c r="AR55" s="63" t="s">
        <v>26</v>
      </c>
      <c r="AS55" s="63"/>
      <c r="AT55" s="63"/>
      <c r="AU55" s="63"/>
      <c r="AV55" s="63"/>
      <c r="AW55" s="63"/>
      <c r="AX55" s="63"/>
      <c r="AY55" s="63"/>
    </row>
    <row r="56" spans="1:79" ht="29.1" customHeight="1" x14ac:dyDescent="0.2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ht="25.5" customHeight="1" x14ac:dyDescent="0.2">
      <c r="A59" s="67">
        <v>1</v>
      </c>
      <c r="B59" s="67"/>
      <c r="C59" s="67"/>
      <c r="D59" s="71" t="s">
        <v>69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89">
        <v>72000</v>
      </c>
      <c r="AC59" s="89"/>
      <c r="AD59" s="89"/>
      <c r="AE59" s="89"/>
      <c r="AF59" s="89"/>
      <c r="AG59" s="89"/>
      <c r="AH59" s="89"/>
      <c r="AI59" s="89"/>
      <c r="AJ59" s="89">
        <v>0</v>
      </c>
      <c r="AK59" s="89"/>
      <c r="AL59" s="89"/>
      <c r="AM59" s="89"/>
      <c r="AN59" s="89"/>
      <c r="AO59" s="89"/>
      <c r="AP59" s="89"/>
      <c r="AQ59" s="89"/>
      <c r="AR59" s="89">
        <f>AB59+AJ59</f>
        <v>72000</v>
      </c>
      <c r="AS59" s="89"/>
      <c r="AT59" s="89"/>
      <c r="AU59" s="89"/>
      <c r="AV59" s="89"/>
      <c r="AW59" s="89"/>
      <c r="AX59" s="89"/>
      <c r="AY59" s="89"/>
      <c r="CA59" s="1" t="s">
        <v>16</v>
      </c>
    </row>
    <row r="60" spans="1:79" s="4" customFormat="1" ht="12.75" customHeight="1" x14ac:dyDescent="0.2">
      <c r="A60" s="91"/>
      <c r="B60" s="91"/>
      <c r="C60" s="91"/>
      <c r="D60" s="99" t="s">
        <v>26</v>
      </c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1"/>
      <c r="AB60" s="90">
        <v>72000</v>
      </c>
      <c r="AC60" s="90"/>
      <c r="AD60" s="90"/>
      <c r="AE60" s="90"/>
      <c r="AF60" s="90"/>
      <c r="AG60" s="90"/>
      <c r="AH60" s="90"/>
      <c r="AI60" s="90"/>
      <c r="AJ60" s="90">
        <v>0</v>
      </c>
      <c r="AK60" s="90"/>
      <c r="AL60" s="90"/>
      <c r="AM60" s="90"/>
      <c r="AN60" s="90"/>
      <c r="AO60" s="90"/>
      <c r="AP60" s="90"/>
      <c r="AQ60" s="90"/>
      <c r="AR60" s="90">
        <f>AB60+AJ60</f>
        <v>72000</v>
      </c>
      <c r="AS60" s="90"/>
      <c r="AT60" s="90"/>
      <c r="AU60" s="90"/>
      <c r="AV60" s="90"/>
      <c r="AW60" s="90"/>
      <c r="AX60" s="90"/>
      <c r="AY60" s="90"/>
    </row>
    <row r="62" spans="1:79" ht="15.75" customHeight="1" x14ac:dyDescent="0.2">
      <c r="A62" s="58" t="s">
        <v>42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</row>
    <row r="63" spans="1:79" ht="30" customHeight="1" x14ac:dyDescent="0.2">
      <c r="A63" s="63" t="s">
        <v>27</v>
      </c>
      <c r="B63" s="63"/>
      <c r="C63" s="63"/>
      <c r="D63" s="63"/>
      <c r="E63" s="63"/>
      <c r="F63" s="63"/>
      <c r="G63" s="81" t="s">
        <v>43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 t="s">
        <v>2</v>
      </c>
      <c r="AA63" s="63"/>
      <c r="AB63" s="63"/>
      <c r="AC63" s="63"/>
      <c r="AD63" s="63"/>
      <c r="AE63" s="63" t="s">
        <v>1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81" t="s">
        <v>28</v>
      </c>
      <c r="AP63" s="82"/>
      <c r="AQ63" s="82"/>
      <c r="AR63" s="82"/>
      <c r="AS63" s="82"/>
      <c r="AT63" s="82"/>
      <c r="AU63" s="82"/>
      <c r="AV63" s="83"/>
      <c r="AW63" s="81" t="s">
        <v>29</v>
      </c>
      <c r="AX63" s="82"/>
      <c r="AY63" s="82"/>
      <c r="AZ63" s="82"/>
      <c r="BA63" s="82"/>
      <c r="BB63" s="82"/>
      <c r="BC63" s="82"/>
      <c r="BD63" s="83"/>
      <c r="BE63" s="81" t="s">
        <v>26</v>
      </c>
      <c r="BF63" s="82"/>
      <c r="BG63" s="82"/>
      <c r="BH63" s="82"/>
      <c r="BI63" s="82"/>
      <c r="BJ63" s="82"/>
      <c r="BK63" s="82"/>
      <c r="BL63" s="83"/>
    </row>
    <row r="64" spans="1:79" ht="15.75" customHeight="1" x14ac:dyDescent="0.2">
      <c r="A64" s="63">
        <v>1</v>
      </c>
      <c r="B64" s="63"/>
      <c r="C64" s="63"/>
      <c r="D64" s="63"/>
      <c r="E64" s="63"/>
      <c r="F64" s="63"/>
      <c r="G64" s="81">
        <v>2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>
        <v>3</v>
      </c>
      <c r="AA64" s="63"/>
      <c r="AB64" s="63"/>
      <c r="AC64" s="63"/>
      <c r="AD64" s="63"/>
      <c r="AE64" s="63">
        <v>4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63">
        <v>5</v>
      </c>
      <c r="AP64" s="63"/>
      <c r="AQ64" s="63"/>
      <c r="AR64" s="63"/>
      <c r="AS64" s="63"/>
      <c r="AT64" s="63"/>
      <c r="AU64" s="63"/>
      <c r="AV64" s="63"/>
      <c r="AW64" s="63">
        <v>6</v>
      </c>
      <c r="AX64" s="63"/>
      <c r="AY64" s="63"/>
      <c r="AZ64" s="63"/>
      <c r="BA64" s="63"/>
      <c r="BB64" s="63"/>
      <c r="BC64" s="63"/>
      <c r="BD64" s="63"/>
      <c r="BE64" s="63">
        <v>7</v>
      </c>
      <c r="BF64" s="63"/>
      <c r="BG64" s="63"/>
      <c r="BH64" s="63"/>
      <c r="BI64" s="63"/>
      <c r="BJ64" s="63"/>
      <c r="BK64" s="63"/>
      <c r="BL64" s="63"/>
    </row>
    <row r="65" spans="1:79" ht="12.75" hidden="1" customHeight="1" x14ac:dyDescent="0.2">
      <c r="A65" s="67" t="s">
        <v>32</v>
      </c>
      <c r="B65" s="67"/>
      <c r="C65" s="67"/>
      <c r="D65" s="67"/>
      <c r="E65" s="67"/>
      <c r="F65" s="67"/>
      <c r="G65" s="68" t="s">
        <v>7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67" t="s">
        <v>19</v>
      </c>
      <c r="AA65" s="67"/>
      <c r="AB65" s="67"/>
      <c r="AC65" s="67"/>
      <c r="AD65" s="67"/>
      <c r="AE65" s="98" t="s">
        <v>31</v>
      </c>
      <c r="AF65" s="98"/>
      <c r="AG65" s="98"/>
      <c r="AH65" s="98"/>
      <c r="AI65" s="98"/>
      <c r="AJ65" s="98"/>
      <c r="AK65" s="98"/>
      <c r="AL65" s="98"/>
      <c r="AM65" s="98"/>
      <c r="AN65" s="68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30</v>
      </c>
      <c r="AX65" s="87"/>
      <c r="AY65" s="87"/>
      <c r="AZ65" s="87"/>
      <c r="BA65" s="87"/>
      <c r="BB65" s="87"/>
      <c r="BC65" s="87"/>
      <c r="BD65" s="87"/>
      <c r="BE65" s="87" t="s">
        <v>71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 x14ac:dyDescent="0.2">
      <c r="A66" s="91">
        <v>0</v>
      </c>
      <c r="B66" s="91"/>
      <c r="C66" s="91"/>
      <c r="D66" s="91"/>
      <c r="E66" s="91"/>
      <c r="F66" s="91"/>
      <c r="G66" s="92" t="s">
        <v>70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95"/>
      <c r="AA66" s="95"/>
      <c r="AB66" s="95"/>
      <c r="AC66" s="95"/>
      <c r="AD66" s="95"/>
      <c r="AE66" s="96"/>
      <c r="AF66" s="96"/>
      <c r="AG66" s="96"/>
      <c r="AH66" s="96"/>
      <c r="AI66" s="96"/>
      <c r="AJ66" s="96"/>
      <c r="AK66" s="96"/>
      <c r="AL66" s="96"/>
      <c r="AM66" s="96"/>
      <c r="AN66" s="97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CA66" s="4" t="s">
        <v>18</v>
      </c>
    </row>
    <row r="67" spans="1:79" ht="12.75" customHeight="1" x14ac:dyDescent="0.2">
      <c r="A67" s="67">
        <v>0</v>
      </c>
      <c r="B67" s="67"/>
      <c r="C67" s="67"/>
      <c r="D67" s="67"/>
      <c r="E67" s="67"/>
      <c r="F67" s="67"/>
      <c r="G67" s="115" t="s">
        <v>72</v>
      </c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7"/>
      <c r="Z67" s="88" t="s">
        <v>73</v>
      </c>
      <c r="AA67" s="88"/>
      <c r="AB67" s="88"/>
      <c r="AC67" s="88"/>
      <c r="AD67" s="88"/>
      <c r="AE67" s="118" t="s">
        <v>74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89">
        <v>60.5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60.5</v>
      </c>
      <c r="BF67" s="89"/>
      <c r="BG67" s="89"/>
      <c r="BH67" s="89"/>
      <c r="BI67" s="89"/>
      <c r="BJ67" s="89"/>
      <c r="BK67" s="89"/>
      <c r="BL67" s="89"/>
    </row>
    <row r="68" spans="1:79" s="4" customFormat="1" ht="12.75" customHeight="1" x14ac:dyDescent="0.2">
      <c r="A68" s="91">
        <v>0</v>
      </c>
      <c r="B68" s="91"/>
      <c r="C68" s="91"/>
      <c r="D68" s="91"/>
      <c r="E68" s="91"/>
      <c r="F68" s="91"/>
      <c r="G68" s="112" t="s">
        <v>75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95"/>
      <c r="AA68" s="95"/>
      <c r="AB68" s="95"/>
      <c r="AC68" s="95"/>
      <c r="AD68" s="95"/>
      <c r="AE68" s="96"/>
      <c r="AF68" s="96"/>
      <c r="AG68" s="96"/>
      <c r="AH68" s="96"/>
      <c r="AI68" s="96"/>
      <c r="AJ68" s="96"/>
      <c r="AK68" s="96"/>
      <c r="AL68" s="96"/>
      <c r="AM68" s="96"/>
      <c r="AN68" s="97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</row>
    <row r="69" spans="1:79" ht="12.75" customHeight="1" x14ac:dyDescent="0.2">
      <c r="A69" s="67">
        <v>0</v>
      </c>
      <c r="B69" s="67"/>
      <c r="C69" s="67"/>
      <c r="D69" s="67"/>
      <c r="E69" s="67"/>
      <c r="F69" s="67"/>
      <c r="G69" s="115" t="s">
        <v>76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88" t="s">
        <v>73</v>
      </c>
      <c r="AA69" s="88"/>
      <c r="AB69" s="88"/>
      <c r="AC69" s="88"/>
      <c r="AD69" s="88"/>
      <c r="AE69" s="115" t="s">
        <v>77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89">
        <v>3900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3900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0</v>
      </c>
      <c r="B70" s="67"/>
      <c r="C70" s="67"/>
      <c r="D70" s="67"/>
      <c r="E70" s="67"/>
      <c r="F70" s="67"/>
      <c r="G70" s="115" t="s">
        <v>78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88" t="s">
        <v>73</v>
      </c>
      <c r="AA70" s="88"/>
      <c r="AB70" s="88"/>
      <c r="AC70" s="88"/>
      <c r="AD70" s="88"/>
      <c r="AE70" s="115" t="s">
        <v>77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89">
        <v>3900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3900</v>
      </c>
      <c r="BF70" s="89"/>
      <c r="BG70" s="89"/>
      <c r="BH70" s="89"/>
      <c r="BI70" s="89"/>
      <c r="BJ70" s="89"/>
      <c r="BK70" s="89"/>
      <c r="BL70" s="89"/>
    </row>
    <row r="71" spans="1:79" s="4" customFormat="1" ht="12.75" customHeight="1" x14ac:dyDescent="0.2">
      <c r="A71" s="91">
        <v>0</v>
      </c>
      <c r="B71" s="91"/>
      <c r="C71" s="91"/>
      <c r="D71" s="91"/>
      <c r="E71" s="91"/>
      <c r="F71" s="91"/>
      <c r="G71" s="112" t="s">
        <v>79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95"/>
      <c r="AA71" s="95"/>
      <c r="AB71" s="95"/>
      <c r="AC71" s="95"/>
      <c r="AD71" s="95"/>
      <c r="AE71" s="112"/>
      <c r="AF71" s="113"/>
      <c r="AG71" s="113"/>
      <c r="AH71" s="113"/>
      <c r="AI71" s="113"/>
      <c r="AJ71" s="113"/>
      <c r="AK71" s="113"/>
      <c r="AL71" s="113"/>
      <c r="AM71" s="113"/>
      <c r="AN71" s="114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</row>
    <row r="72" spans="1:79" ht="25.5" customHeight="1" x14ac:dyDescent="0.2">
      <c r="A72" s="67">
        <v>0</v>
      </c>
      <c r="B72" s="67"/>
      <c r="C72" s="67"/>
      <c r="D72" s="67"/>
      <c r="E72" s="67"/>
      <c r="F72" s="67"/>
      <c r="G72" s="115" t="s">
        <v>80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88" t="s">
        <v>73</v>
      </c>
      <c r="AA72" s="88"/>
      <c r="AB72" s="88"/>
      <c r="AC72" s="88"/>
      <c r="AD72" s="88"/>
      <c r="AE72" s="115" t="s">
        <v>81</v>
      </c>
      <c r="AF72" s="116"/>
      <c r="AG72" s="116"/>
      <c r="AH72" s="116"/>
      <c r="AI72" s="116"/>
      <c r="AJ72" s="116"/>
      <c r="AK72" s="116"/>
      <c r="AL72" s="116"/>
      <c r="AM72" s="116"/>
      <c r="AN72" s="117"/>
      <c r="AO72" s="89">
        <v>5900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5900</v>
      </c>
      <c r="BF72" s="89"/>
      <c r="BG72" s="89"/>
      <c r="BH72" s="89"/>
      <c r="BI72" s="89"/>
      <c r="BJ72" s="89"/>
      <c r="BK72" s="89"/>
      <c r="BL72" s="89"/>
    </row>
    <row r="73" spans="1:79" ht="25.5" customHeight="1" x14ac:dyDescent="0.2">
      <c r="A73" s="67">
        <v>0</v>
      </c>
      <c r="B73" s="67"/>
      <c r="C73" s="67"/>
      <c r="D73" s="67"/>
      <c r="E73" s="67"/>
      <c r="F73" s="67"/>
      <c r="G73" s="115" t="s">
        <v>82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88" t="s">
        <v>73</v>
      </c>
      <c r="AA73" s="88"/>
      <c r="AB73" s="88"/>
      <c r="AC73" s="88"/>
      <c r="AD73" s="88"/>
      <c r="AE73" s="115" t="s">
        <v>77</v>
      </c>
      <c r="AF73" s="116"/>
      <c r="AG73" s="116"/>
      <c r="AH73" s="116"/>
      <c r="AI73" s="116"/>
      <c r="AJ73" s="116"/>
      <c r="AK73" s="116"/>
      <c r="AL73" s="116"/>
      <c r="AM73" s="116"/>
      <c r="AN73" s="117"/>
      <c r="AO73" s="89">
        <v>70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70</v>
      </c>
      <c r="BF73" s="89"/>
      <c r="BG73" s="89"/>
      <c r="BH73" s="89"/>
      <c r="BI73" s="89"/>
      <c r="BJ73" s="89"/>
      <c r="BK73" s="89"/>
      <c r="BL73" s="89"/>
    </row>
    <row r="74" spans="1:79" ht="12.75" customHeight="1" x14ac:dyDescent="0.2">
      <c r="A74" s="67">
        <v>0</v>
      </c>
      <c r="B74" s="67"/>
      <c r="C74" s="67"/>
      <c r="D74" s="67"/>
      <c r="E74" s="67"/>
      <c r="F74" s="67"/>
      <c r="G74" s="115" t="s">
        <v>83</v>
      </c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7"/>
      <c r="Z74" s="88" t="s">
        <v>84</v>
      </c>
      <c r="AA74" s="88"/>
      <c r="AB74" s="88"/>
      <c r="AC74" s="88"/>
      <c r="AD74" s="88"/>
      <c r="AE74" s="115" t="s">
        <v>85</v>
      </c>
      <c r="AF74" s="116"/>
      <c r="AG74" s="116"/>
      <c r="AH74" s="116"/>
      <c r="AI74" s="116"/>
      <c r="AJ74" s="116"/>
      <c r="AK74" s="116"/>
      <c r="AL74" s="116"/>
      <c r="AM74" s="116"/>
      <c r="AN74" s="117"/>
      <c r="AO74" s="89">
        <v>257.89999999999998</v>
      </c>
      <c r="AP74" s="89"/>
      <c r="AQ74" s="89"/>
      <c r="AR74" s="89"/>
      <c r="AS74" s="89"/>
      <c r="AT74" s="89"/>
      <c r="AU74" s="89"/>
      <c r="AV74" s="89"/>
      <c r="AW74" s="89">
        <v>3.3</v>
      </c>
      <c r="AX74" s="89"/>
      <c r="AY74" s="89"/>
      <c r="AZ74" s="89"/>
      <c r="BA74" s="89"/>
      <c r="BB74" s="89"/>
      <c r="BC74" s="89"/>
      <c r="BD74" s="89"/>
      <c r="BE74" s="89">
        <v>261.2</v>
      </c>
      <c r="BF74" s="89"/>
      <c r="BG74" s="89"/>
      <c r="BH74" s="89"/>
      <c r="BI74" s="89"/>
      <c r="BJ74" s="89"/>
      <c r="BK74" s="89"/>
      <c r="BL74" s="89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106" t="s">
        <v>92</v>
      </c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5"/>
      <c r="AO77" s="109" t="s">
        <v>94</v>
      </c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</row>
    <row r="78" spans="1:79" x14ac:dyDescent="0.2">
      <c r="W78" s="104" t="s">
        <v>5</v>
      </c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O78" s="104" t="s">
        <v>63</v>
      </c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</row>
    <row r="79" spans="1:79" ht="15.75" customHeight="1" x14ac:dyDescent="0.2">
      <c r="A79" s="111" t="s">
        <v>3</v>
      </c>
      <c r="B79" s="111"/>
      <c r="C79" s="111"/>
      <c r="D79" s="111"/>
      <c r="E79" s="111"/>
      <c r="F79" s="111"/>
    </row>
    <row r="80" spans="1:79" ht="13.15" customHeight="1" x14ac:dyDescent="0.2">
      <c r="A80" s="41" t="s">
        <v>91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</row>
    <row r="81" spans="1:59" x14ac:dyDescent="0.2">
      <c r="A81" s="105" t="s">
        <v>46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06" t="s">
        <v>93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5"/>
      <c r="AO83" s="109" t="s">
        <v>95</v>
      </c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</row>
    <row r="84" spans="1:59" x14ac:dyDescent="0.2">
      <c r="W84" s="104" t="s">
        <v>5</v>
      </c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O84" s="104" t="s">
        <v>63</v>
      </c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</row>
    <row r="85" spans="1:59" x14ac:dyDescent="0.2">
      <c r="A85" s="102">
        <v>45777</v>
      </c>
      <c r="B85" s="103"/>
      <c r="C85" s="103"/>
      <c r="D85" s="103"/>
      <c r="E85" s="103"/>
      <c r="F85" s="103"/>
      <c r="G85" s="103"/>
      <c r="H85" s="103"/>
    </row>
    <row r="86" spans="1:59" x14ac:dyDescent="0.2">
      <c r="A86" s="104" t="s">
        <v>44</v>
      </c>
      <c r="B86" s="104"/>
      <c r="C86" s="104"/>
      <c r="D86" s="104"/>
      <c r="E86" s="104"/>
      <c r="F86" s="104"/>
      <c r="G86" s="104"/>
      <c r="H86" s="104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18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5:H85"/>
    <mergeCell ref="A86:H86"/>
    <mergeCell ref="A42:F42"/>
    <mergeCell ref="G42:BL42"/>
    <mergeCell ref="A51:C51"/>
    <mergeCell ref="D51:AB51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7:BL67"/>
    <mergeCell ref="A68:F68"/>
    <mergeCell ref="G68:Y68"/>
    <mergeCell ref="Z68:AD68"/>
    <mergeCell ref="AE68:AN6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6:L66">
    <cfRule type="cellIs" dxfId="250" priority="21" stopIfTrue="1" operator="equal">
      <formula>$G65</formula>
    </cfRule>
  </conditionalFormatting>
  <conditionalFormatting sqref="D50">
    <cfRule type="cellIs" dxfId="249" priority="22" stopIfTrue="1" operator="equal">
      <formula>$D49</formula>
    </cfRule>
  </conditionalFormatting>
  <conditionalFormatting sqref="A66:F66">
    <cfRule type="cellIs" dxfId="248" priority="23" stopIfTrue="1" operator="equal">
      <formula>0</formula>
    </cfRule>
  </conditionalFormatting>
  <conditionalFormatting sqref="D51">
    <cfRule type="cellIs" dxfId="247" priority="20" stopIfTrue="1" operator="equal">
      <formula>$D50</formula>
    </cfRule>
  </conditionalFormatting>
  <conditionalFormatting sqref="G67">
    <cfRule type="cellIs" dxfId="246" priority="17" stopIfTrue="1" operator="equal">
      <formula>$G66</formula>
    </cfRule>
  </conditionalFormatting>
  <conditionalFormatting sqref="A67:F67">
    <cfRule type="cellIs" dxfId="245" priority="18" stopIfTrue="1" operator="equal">
      <formula>0</formula>
    </cfRule>
  </conditionalFormatting>
  <conditionalFormatting sqref="G68">
    <cfRule type="cellIs" dxfId="244" priority="15" stopIfTrue="1" operator="equal">
      <formula>$G67</formula>
    </cfRule>
  </conditionalFormatting>
  <conditionalFormatting sqref="A68:F68">
    <cfRule type="cellIs" dxfId="243" priority="16" stopIfTrue="1" operator="equal">
      <formula>0</formula>
    </cfRule>
  </conditionalFormatting>
  <conditionalFormatting sqref="G69">
    <cfRule type="cellIs" dxfId="242" priority="13" stopIfTrue="1" operator="equal">
      <formula>$G68</formula>
    </cfRule>
  </conditionalFormatting>
  <conditionalFormatting sqref="A69:F69">
    <cfRule type="cellIs" dxfId="241" priority="14" stopIfTrue="1" operator="equal">
      <formula>0</formula>
    </cfRule>
  </conditionalFormatting>
  <conditionalFormatting sqref="G70">
    <cfRule type="cellIs" dxfId="240" priority="11" stopIfTrue="1" operator="equal">
      <formula>$G69</formula>
    </cfRule>
  </conditionalFormatting>
  <conditionalFormatting sqref="A70:F70">
    <cfRule type="cellIs" dxfId="239" priority="12" stopIfTrue="1" operator="equal">
      <formula>0</formula>
    </cfRule>
  </conditionalFormatting>
  <conditionalFormatting sqref="G71">
    <cfRule type="cellIs" dxfId="238" priority="9" stopIfTrue="1" operator="equal">
      <formula>$G70</formula>
    </cfRule>
  </conditionalFormatting>
  <conditionalFormatting sqref="A71:F71">
    <cfRule type="cellIs" dxfId="237" priority="10" stopIfTrue="1" operator="equal">
      <formula>0</formula>
    </cfRule>
  </conditionalFormatting>
  <conditionalFormatting sqref="G72">
    <cfRule type="cellIs" dxfId="236" priority="7" stopIfTrue="1" operator="equal">
      <formula>$G71</formula>
    </cfRule>
  </conditionalFormatting>
  <conditionalFormatting sqref="A72:F72">
    <cfRule type="cellIs" dxfId="235" priority="8" stopIfTrue="1" operator="equal">
      <formula>0</formula>
    </cfRule>
  </conditionalFormatting>
  <conditionalFormatting sqref="G73">
    <cfRule type="cellIs" dxfId="234" priority="5" stopIfTrue="1" operator="equal">
      <formula>$G72</formula>
    </cfRule>
  </conditionalFormatting>
  <conditionalFormatting sqref="A73:F73">
    <cfRule type="cellIs" dxfId="233" priority="6" stopIfTrue="1" operator="equal">
      <formula>0</formula>
    </cfRule>
  </conditionalFormatting>
  <conditionalFormatting sqref="G74">
    <cfRule type="cellIs" dxfId="232" priority="3" stopIfTrue="1" operator="equal">
      <formula>$G73</formula>
    </cfRule>
  </conditionalFormatting>
  <conditionalFormatting sqref="A74:F74">
    <cfRule type="cellIs" dxfId="231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276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61</v>
      </c>
      <c r="AW7" s="52" t="s">
        <v>277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90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9" t="s">
        <v>124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126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127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125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16481800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15707800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774000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26" customHeight="1" x14ac:dyDescent="0.2">
      <c r="A26" s="57" t="s">
        <v>122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108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123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109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109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15707800</v>
      </c>
      <c r="AD49" s="89"/>
      <c r="AE49" s="89"/>
      <c r="AF49" s="89"/>
      <c r="AG49" s="89"/>
      <c r="AH49" s="89"/>
      <c r="AI49" s="89"/>
      <c r="AJ49" s="89"/>
      <c r="AK49" s="89">
        <v>774000</v>
      </c>
      <c r="AL49" s="89"/>
      <c r="AM49" s="89"/>
      <c r="AN49" s="89"/>
      <c r="AO49" s="89"/>
      <c r="AP49" s="89"/>
      <c r="AQ49" s="89"/>
      <c r="AR49" s="89"/>
      <c r="AS49" s="89">
        <f>AC49+AK49</f>
        <v>16481800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1"/>
      <c r="B50" s="91"/>
      <c r="C50" s="91"/>
      <c r="D50" s="99" t="s">
        <v>68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90">
        <v>15707800</v>
      </c>
      <c r="AD50" s="90"/>
      <c r="AE50" s="90"/>
      <c r="AF50" s="90"/>
      <c r="AG50" s="90"/>
      <c r="AH50" s="90"/>
      <c r="AI50" s="90"/>
      <c r="AJ50" s="90"/>
      <c r="AK50" s="90">
        <v>774000</v>
      </c>
      <c r="AL50" s="90"/>
      <c r="AM50" s="90"/>
      <c r="AN50" s="90"/>
      <c r="AO50" s="90"/>
      <c r="AP50" s="90"/>
      <c r="AQ50" s="90"/>
      <c r="AR50" s="90"/>
      <c r="AS50" s="90">
        <f>AC50+AK50</f>
        <v>16481800</v>
      </c>
      <c r="AT50" s="90"/>
      <c r="AU50" s="90"/>
      <c r="AV50" s="90"/>
      <c r="AW50" s="90"/>
      <c r="AX50" s="90"/>
      <c r="AY50" s="90"/>
      <c r="AZ50" s="9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98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1"/>
      <c r="B58" s="91"/>
      <c r="C58" s="91"/>
      <c r="D58" s="97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>
        <f>AB58+AJ58</f>
        <v>0</v>
      </c>
      <c r="AS58" s="90"/>
      <c r="AT58" s="90"/>
      <c r="AU58" s="90"/>
      <c r="AV58" s="90"/>
      <c r="AW58" s="90"/>
      <c r="AX58" s="90"/>
      <c r="AY58" s="90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31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71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1">
        <v>0</v>
      </c>
      <c r="B64" s="91"/>
      <c r="C64" s="91"/>
      <c r="D64" s="91"/>
      <c r="E64" s="91"/>
      <c r="F64" s="91"/>
      <c r="G64" s="92" t="s">
        <v>70</v>
      </c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4"/>
      <c r="Z64" s="95"/>
      <c r="AA64" s="95"/>
      <c r="AB64" s="95"/>
      <c r="AC64" s="95"/>
      <c r="AD64" s="95"/>
      <c r="AE64" s="96"/>
      <c r="AF64" s="96"/>
      <c r="AG64" s="96"/>
      <c r="AH64" s="96"/>
      <c r="AI64" s="96"/>
      <c r="AJ64" s="96"/>
      <c r="AK64" s="96"/>
      <c r="AL64" s="96"/>
      <c r="AM64" s="96"/>
      <c r="AN64" s="97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CA64" s="4" t="s">
        <v>18</v>
      </c>
    </row>
    <row r="65" spans="1:64" ht="25.5" customHeight="1" x14ac:dyDescent="0.2">
      <c r="A65" s="67">
        <v>1</v>
      </c>
      <c r="B65" s="67"/>
      <c r="C65" s="67"/>
      <c r="D65" s="67"/>
      <c r="E65" s="67"/>
      <c r="F65" s="67"/>
      <c r="G65" s="115" t="s">
        <v>110</v>
      </c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7"/>
      <c r="Z65" s="88" t="s">
        <v>73</v>
      </c>
      <c r="AA65" s="88"/>
      <c r="AB65" s="88"/>
      <c r="AC65" s="88"/>
      <c r="AD65" s="88"/>
      <c r="AE65" s="118" t="s">
        <v>74</v>
      </c>
      <c r="AF65" s="118"/>
      <c r="AG65" s="118"/>
      <c r="AH65" s="118"/>
      <c r="AI65" s="118"/>
      <c r="AJ65" s="118"/>
      <c r="AK65" s="118"/>
      <c r="AL65" s="118"/>
      <c r="AM65" s="118"/>
      <c r="AN65" s="119"/>
      <c r="AO65" s="89">
        <v>33.049999999999997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33.049999999999997</v>
      </c>
      <c r="BF65" s="89"/>
      <c r="BG65" s="89"/>
      <c r="BH65" s="89"/>
      <c r="BI65" s="89"/>
      <c r="BJ65" s="89"/>
      <c r="BK65" s="89"/>
      <c r="BL65" s="89"/>
    </row>
    <row r="66" spans="1:64" ht="25.5" customHeight="1" x14ac:dyDescent="0.2">
      <c r="A66" s="67">
        <v>2</v>
      </c>
      <c r="B66" s="67"/>
      <c r="C66" s="67"/>
      <c r="D66" s="67"/>
      <c r="E66" s="67"/>
      <c r="F66" s="67"/>
      <c r="G66" s="115" t="s">
        <v>111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88" t="s">
        <v>73</v>
      </c>
      <c r="AA66" s="88"/>
      <c r="AB66" s="88"/>
      <c r="AC66" s="88"/>
      <c r="AD66" s="88"/>
      <c r="AE66" s="118" t="s">
        <v>74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89">
        <v>6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6</v>
      </c>
      <c r="BF66" s="89"/>
      <c r="BG66" s="89"/>
      <c r="BH66" s="89"/>
      <c r="BI66" s="89"/>
      <c r="BJ66" s="89"/>
      <c r="BK66" s="89"/>
      <c r="BL66" s="89"/>
    </row>
    <row r="67" spans="1:64" ht="12.75" customHeight="1" x14ac:dyDescent="0.2">
      <c r="A67" s="67">
        <v>3</v>
      </c>
      <c r="B67" s="67"/>
      <c r="C67" s="67"/>
      <c r="D67" s="67"/>
      <c r="E67" s="67"/>
      <c r="F67" s="67"/>
      <c r="G67" s="115" t="s">
        <v>112</v>
      </c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7"/>
      <c r="Z67" s="88" t="s">
        <v>73</v>
      </c>
      <c r="AA67" s="88"/>
      <c r="AB67" s="88"/>
      <c r="AC67" s="88"/>
      <c r="AD67" s="88"/>
      <c r="AE67" s="118" t="s">
        <v>74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89">
        <v>3.5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3.5</v>
      </c>
      <c r="BF67" s="89"/>
      <c r="BG67" s="89"/>
      <c r="BH67" s="89"/>
      <c r="BI67" s="89"/>
      <c r="BJ67" s="89"/>
      <c r="BK67" s="89"/>
      <c r="BL67" s="89"/>
    </row>
    <row r="68" spans="1:64" ht="12.75" customHeight="1" x14ac:dyDescent="0.2">
      <c r="A68" s="67">
        <v>4</v>
      </c>
      <c r="B68" s="67"/>
      <c r="C68" s="67"/>
      <c r="D68" s="67"/>
      <c r="E68" s="67"/>
      <c r="F68" s="67"/>
      <c r="G68" s="115" t="s">
        <v>113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88" t="s">
        <v>73</v>
      </c>
      <c r="AA68" s="88"/>
      <c r="AB68" s="88"/>
      <c r="AC68" s="88"/>
      <c r="AD68" s="88"/>
      <c r="AE68" s="118" t="s">
        <v>74</v>
      </c>
      <c r="AF68" s="118"/>
      <c r="AG68" s="118"/>
      <c r="AH68" s="118"/>
      <c r="AI68" s="118"/>
      <c r="AJ68" s="118"/>
      <c r="AK68" s="118"/>
      <c r="AL68" s="118"/>
      <c r="AM68" s="118"/>
      <c r="AN68" s="119"/>
      <c r="AO68" s="89">
        <v>42.95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42.95</v>
      </c>
      <c r="BF68" s="89"/>
      <c r="BG68" s="89"/>
      <c r="BH68" s="89"/>
      <c r="BI68" s="89"/>
      <c r="BJ68" s="89"/>
      <c r="BK68" s="89"/>
      <c r="BL68" s="89"/>
    </row>
    <row r="69" spans="1:64" ht="12.75" customHeight="1" x14ac:dyDescent="0.2">
      <c r="A69" s="67">
        <v>5</v>
      </c>
      <c r="B69" s="67"/>
      <c r="C69" s="67"/>
      <c r="D69" s="67"/>
      <c r="E69" s="67"/>
      <c r="F69" s="67"/>
      <c r="G69" s="115" t="s">
        <v>114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88" t="s">
        <v>73</v>
      </c>
      <c r="AA69" s="88"/>
      <c r="AB69" s="88"/>
      <c r="AC69" s="88"/>
      <c r="AD69" s="88"/>
      <c r="AE69" s="115" t="s">
        <v>77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89">
        <v>6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6</v>
      </c>
      <c r="BF69" s="89"/>
      <c r="BG69" s="89"/>
      <c r="BH69" s="89"/>
      <c r="BI69" s="89"/>
      <c r="BJ69" s="89"/>
      <c r="BK69" s="89"/>
      <c r="BL69" s="89"/>
    </row>
    <row r="70" spans="1:64" ht="12.75" customHeight="1" x14ac:dyDescent="0.2">
      <c r="A70" s="67">
        <v>6</v>
      </c>
      <c r="B70" s="67"/>
      <c r="C70" s="67"/>
      <c r="D70" s="67"/>
      <c r="E70" s="67"/>
      <c r="F70" s="67"/>
      <c r="G70" s="115" t="s">
        <v>115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88" t="s">
        <v>73</v>
      </c>
      <c r="AA70" s="88"/>
      <c r="AB70" s="88"/>
      <c r="AC70" s="88"/>
      <c r="AD70" s="88"/>
      <c r="AE70" s="115" t="s">
        <v>77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89">
        <v>16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16</v>
      </c>
      <c r="BF70" s="89"/>
      <c r="BG70" s="89"/>
      <c r="BH70" s="89"/>
      <c r="BI70" s="89"/>
      <c r="BJ70" s="89"/>
      <c r="BK70" s="89"/>
      <c r="BL70" s="89"/>
    </row>
    <row r="71" spans="1:64" ht="12.75" customHeight="1" x14ac:dyDescent="0.2">
      <c r="A71" s="67">
        <v>7</v>
      </c>
      <c r="B71" s="67"/>
      <c r="C71" s="67"/>
      <c r="D71" s="67"/>
      <c r="E71" s="67"/>
      <c r="F71" s="67"/>
      <c r="G71" s="115" t="s">
        <v>116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88" t="s">
        <v>73</v>
      </c>
      <c r="AA71" s="88"/>
      <c r="AB71" s="88"/>
      <c r="AC71" s="88"/>
      <c r="AD71" s="88"/>
      <c r="AE71" s="115" t="s">
        <v>85</v>
      </c>
      <c r="AF71" s="116"/>
      <c r="AG71" s="116"/>
      <c r="AH71" s="116"/>
      <c r="AI71" s="116"/>
      <c r="AJ71" s="116"/>
      <c r="AK71" s="116"/>
      <c r="AL71" s="116"/>
      <c r="AM71" s="116"/>
      <c r="AN71" s="117"/>
      <c r="AO71" s="89">
        <v>85.5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85.5</v>
      </c>
      <c r="BF71" s="89"/>
      <c r="BG71" s="89"/>
      <c r="BH71" s="89"/>
      <c r="BI71" s="89"/>
      <c r="BJ71" s="89"/>
      <c r="BK71" s="89"/>
      <c r="BL71" s="89"/>
    </row>
    <row r="72" spans="1:64" s="4" customFormat="1" ht="12.75" customHeight="1" x14ac:dyDescent="0.2">
      <c r="A72" s="91">
        <v>0</v>
      </c>
      <c r="B72" s="91"/>
      <c r="C72" s="91"/>
      <c r="D72" s="91"/>
      <c r="E72" s="91"/>
      <c r="F72" s="91"/>
      <c r="G72" s="112" t="s">
        <v>75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95"/>
      <c r="AA72" s="95"/>
      <c r="AB72" s="95"/>
      <c r="AC72" s="95"/>
      <c r="AD72" s="95"/>
      <c r="AE72" s="112"/>
      <c r="AF72" s="113"/>
      <c r="AG72" s="113"/>
      <c r="AH72" s="113"/>
      <c r="AI72" s="113"/>
      <c r="AJ72" s="113"/>
      <c r="AK72" s="113"/>
      <c r="AL72" s="113"/>
      <c r="AM72" s="113"/>
      <c r="AN72" s="114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</row>
    <row r="73" spans="1:64" ht="12.75" customHeight="1" x14ac:dyDescent="0.2">
      <c r="A73" s="67">
        <v>8</v>
      </c>
      <c r="B73" s="67"/>
      <c r="C73" s="67"/>
      <c r="D73" s="67"/>
      <c r="E73" s="67"/>
      <c r="F73" s="67"/>
      <c r="G73" s="115" t="s">
        <v>117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88" t="s">
        <v>118</v>
      </c>
      <c r="AA73" s="88"/>
      <c r="AB73" s="88"/>
      <c r="AC73" s="88"/>
      <c r="AD73" s="88"/>
      <c r="AE73" s="115" t="s">
        <v>77</v>
      </c>
      <c r="AF73" s="116"/>
      <c r="AG73" s="116"/>
      <c r="AH73" s="116"/>
      <c r="AI73" s="116"/>
      <c r="AJ73" s="116"/>
      <c r="AK73" s="116"/>
      <c r="AL73" s="116"/>
      <c r="AM73" s="116"/>
      <c r="AN73" s="117"/>
      <c r="AO73" s="89">
        <v>280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280</v>
      </c>
      <c r="BF73" s="89"/>
      <c r="BG73" s="89"/>
      <c r="BH73" s="89"/>
      <c r="BI73" s="89"/>
      <c r="BJ73" s="89"/>
      <c r="BK73" s="89"/>
      <c r="BL73" s="89"/>
    </row>
    <row r="74" spans="1:64" s="4" customFormat="1" ht="12.75" customHeight="1" x14ac:dyDescent="0.2">
      <c r="A74" s="91">
        <v>0</v>
      </c>
      <c r="B74" s="91"/>
      <c r="C74" s="91"/>
      <c r="D74" s="91"/>
      <c r="E74" s="91"/>
      <c r="F74" s="91"/>
      <c r="G74" s="112" t="s">
        <v>79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95"/>
      <c r="AA74" s="95"/>
      <c r="AB74" s="95"/>
      <c r="AC74" s="95"/>
      <c r="AD74" s="95"/>
      <c r="AE74" s="112"/>
      <c r="AF74" s="113"/>
      <c r="AG74" s="113"/>
      <c r="AH74" s="113"/>
      <c r="AI74" s="113"/>
      <c r="AJ74" s="113"/>
      <c r="AK74" s="113"/>
      <c r="AL74" s="113"/>
      <c r="AM74" s="113"/>
      <c r="AN74" s="114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</row>
    <row r="75" spans="1:64" ht="12.75" customHeight="1" x14ac:dyDescent="0.2">
      <c r="A75" s="67">
        <v>9</v>
      </c>
      <c r="B75" s="67"/>
      <c r="C75" s="67"/>
      <c r="D75" s="67"/>
      <c r="E75" s="67"/>
      <c r="F75" s="67"/>
      <c r="G75" s="115" t="s">
        <v>119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88" t="s">
        <v>120</v>
      </c>
      <c r="AA75" s="88"/>
      <c r="AB75" s="88"/>
      <c r="AC75" s="88"/>
      <c r="AD75" s="88"/>
      <c r="AE75" s="115" t="s">
        <v>85</v>
      </c>
      <c r="AF75" s="116"/>
      <c r="AG75" s="116"/>
      <c r="AH75" s="116"/>
      <c r="AI75" s="116"/>
      <c r="AJ75" s="116"/>
      <c r="AK75" s="116"/>
      <c r="AL75" s="116"/>
      <c r="AM75" s="116"/>
      <c r="AN75" s="117"/>
      <c r="AO75" s="89">
        <v>49000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49000</v>
      </c>
      <c r="BF75" s="89"/>
      <c r="BG75" s="89"/>
      <c r="BH75" s="89"/>
      <c r="BI75" s="89"/>
      <c r="BJ75" s="89"/>
      <c r="BK75" s="89"/>
      <c r="BL75" s="89"/>
    </row>
    <row r="76" spans="1:64" s="4" customFormat="1" ht="12.75" customHeight="1" x14ac:dyDescent="0.2">
      <c r="A76" s="91">
        <v>0</v>
      </c>
      <c r="B76" s="91"/>
      <c r="C76" s="91"/>
      <c r="D76" s="91"/>
      <c r="E76" s="91"/>
      <c r="F76" s="91"/>
      <c r="G76" s="112" t="s">
        <v>106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95"/>
      <c r="AA76" s="95"/>
      <c r="AB76" s="95"/>
      <c r="AC76" s="95"/>
      <c r="AD76" s="95"/>
      <c r="AE76" s="112"/>
      <c r="AF76" s="113"/>
      <c r="AG76" s="113"/>
      <c r="AH76" s="113"/>
      <c r="AI76" s="113"/>
      <c r="AJ76" s="113"/>
      <c r="AK76" s="113"/>
      <c r="AL76" s="113"/>
      <c r="AM76" s="113"/>
      <c r="AN76" s="114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</row>
    <row r="77" spans="1:64" ht="12.75" customHeight="1" x14ac:dyDescent="0.2">
      <c r="A77" s="67">
        <v>10</v>
      </c>
      <c r="B77" s="67"/>
      <c r="C77" s="67"/>
      <c r="D77" s="67"/>
      <c r="E77" s="67"/>
      <c r="F77" s="67"/>
      <c r="G77" s="115" t="s">
        <v>121</v>
      </c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7"/>
      <c r="Z77" s="88" t="s">
        <v>73</v>
      </c>
      <c r="AA77" s="88"/>
      <c r="AB77" s="88"/>
      <c r="AC77" s="88"/>
      <c r="AD77" s="88"/>
      <c r="AE77" s="115" t="s">
        <v>77</v>
      </c>
      <c r="AF77" s="116"/>
      <c r="AG77" s="116"/>
      <c r="AH77" s="116"/>
      <c r="AI77" s="116"/>
      <c r="AJ77" s="116"/>
      <c r="AK77" s="116"/>
      <c r="AL77" s="116"/>
      <c r="AM77" s="116"/>
      <c r="AN77" s="117"/>
      <c r="AO77" s="89">
        <v>175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175</v>
      </c>
      <c r="BF77" s="89"/>
      <c r="BG77" s="89"/>
      <c r="BH77" s="89"/>
      <c r="BI77" s="89"/>
      <c r="BJ77" s="89"/>
      <c r="BK77" s="89"/>
      <c r="BL77" s="89"/>
    </row>
    <row r="78" spans="1:64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64" ht="16.5" customHeight="1" x14ac:dyDescent="0.2">
      <c r="A80" s="106" t="s">
        <v>92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5"/>
      <c r="AO80" s="109" t="s">
        <v>94</v>
      </c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</row>
    <row r="81" spans="1:59" x14ac:dyDescent="0.2">
      <c r="W81" s="104" t="s">
        <v>5</v>
      </c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O81" s="104" t="s">
        <v>63</v>
      </c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</row>
    <row r="82" spans="1:59" ht="15.75" customHeight="1" x14ac:dyDescent="0.2">
      <c r="A82" s="111" t="s">
        <v>3</v>
      </c>
      <c r="B82" s="111"/>
      <c r="C82" s="111"/>
      <c r="D82" s="111"/>
      <c r="E82" s="111"/>
      <c r="F82" s="111"/>
    </row>
    <row r="83" spans="1:59" ht="13.15" customHeight="1" x14ac:dyDescent="0.2">
      <c r="A83" s="41" t="s">
        <v>91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</row>
    <row r="84" spans="1:59" x14ac:dyDescent="0.2">
      <c r="A84" s="105" t="s">
        <v>46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06" t="s">
        <v>93</v>
      </c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5"/>
      <c r="AO86" s="109" t="s">
        <v>95</v>
      </c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</row>
    <row r="87" spans="1:59" x14ac:dyDescent="0.2">
      <c r="W87" s="104" t="s">
        <v>5</v>
      </c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O87" s="104" t="s">
        <v>63</v>
      </c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</row>
    <row r="88" spans="1:59" x14ac:dyDescent="0.2">
      <c r="A88" s="102">
        <v>45777</v>
      </c>
      <c r="B88" s="103"/>
      <c r="C88" s="103"/>
      <c r="D88" s="103"/>
      <c r="E88" s="103"/>
      <c r="F88" s="103"/>
      <c r="G88" s="103"/>
      <c r="H88" s="103"/>
    </row>
    <row r="89" spans="1:59" x14ac:dyDescent="0.2">
      <c r="A89" s="104" t="s">
        <v>44</v>
      </c>
      <c r="B89" s="104"/>
      <c r="C89" s="104"/>
      <c r="D89" s="104"/>
      <c r="E89" s="104"/>
      <c r="F89" s="104"/>
      <c r="G89" s="104"/>
      <c r="H89" s="104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6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0:V80"/>
    <mergeCell ref="W80:AM80"/>
    <mergeCell ref="AO80:BG80"/>
    <mergeCell ref="W81:AM81"/>
    <mergeCell ref="AO81:BG81"/>
    <mergeCell ref="A82:F82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8:H88"/>
    <mergeCell ref="A89:H89"/>
    <mergeCell ref="A83:AS83"/>
    <mergeCell ref="A84:AS84"/>
    <mergeCell ref="A86:V86"/>
    <mergeCell ref="W86:AM86"/>
    <mergeCell ref="AO86:BG86"/>
    <mergeCell ref="W87:AM87"/>
    <mergeCell ref="AO87:BG8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230" priority="31" stopIfTrue="1" operator="equal">
      <formula>$G63</formula>
    </cfRule>
  </conditionalFormatting>
  <conditionalFormatting sqref="D49">
    <cfRule type="cellIs" dxfId="229" priority="32" stopIfTrue="1" operator="equal">
      <formula>$D48</formula>
    </cfRule>
  </conditionalFormatting>
  <conditionalFormatting sqref="A64:F64">
    <cfRule type="cellIs" dxfId="228" priority="33" stopIfTrue="1" operator="equal">
      <formula>0</formula>
    </cfRule>
  </conditionalFormatting>
  <conditionalFormatting sqref="D50">
    <cfRule type="cellIs" dxfId="227" priority="30" stopIfTrue="1" operator="equal">
      <formula>$D49</formula>
    </cfRule>
  </conditionalFormatting>
  <conditionalFormatting sqref="G65">
    <cfRule type="cellIs" dxfId="226" priority="27" stopIfTrue="1" operator="equal">
      <formula>$G64</formula>
    </cfRule>
  </conditionalFormatting>
  <conditionalFormatting sqref="A65:F65">
    <cfRule type="cellIs" dxfId="225" priority="28" stopIfTrue="1" operator="equal">
      <formula>0</formula>
    </cfRule>
  </conditionalFormatting>
  <conditionalFormatting sqref="G66">
    <cfRule type="cellIs" dxfId="224" priority="25" stopIfTrue="1" operator="equal">
      <formula>$G65</formula>
    </cfRule>
  </conditionalFormatting>
  <conditionalFormatting sqref="A66:F66">
    <cfRule type="cellIs" dxfId="223" priority="26" stopIfTrue="1" operator="equal">
      <formula>0</formula>
    </cfRule>
  </conditionalFormatting>
  <conditionalFormatting sqref="G67">
    <cfRule type="cellIs" dxfId="222" priority="23" stopIfTrue="1" operator="equal">
      <formula>$G66</formula>
    </cfRule>
  </conditionalFormatting>
  <conditionalFormatting sqref="A67:F67">
    <cfRule type="cellIs" dxfId="221" priority="24" stopIfTrue="1" operator="equal">
      <formula>0</formula>
    </cfRule>
  </conditionalFormatting>
  <conditionalFormatting sqref="G68">
    <cfRule type="cellIs" dxfId="220" priority="21" stopIfTrue="1" operator="equal">
      <formula>$G67</formula>
    </cfRule>
  </conditionalFormatting>
  <conditionalFormatting sqref="A68:F68">
    <cfRule type="cellIs" dxfId="219" priority="22" stopIfTrue="1" operator="equal">
      <formula>0</formula>
    </cfRule>
  </conditionalFormatting>
  <conditionalFormatting sqref="G69">
    <cfRule type="cellIs" dxfId="218" priority="19" stopIfTrue="1" operator="equal">
      <formula>$G68</formula>
    </cfRule>
  </conditionalFormatting>
  <conditionalFormatting sqref="A69:F69">
    <cfRule type="cellIs" dxfId="217" priority="20" stopIfTrue="1" operator="equal">
      <formula>0</formula>
    </cfRule>
  </conditionalFormatting>
  <conditionalFormatting sqref="G70">
    <cfRule type="cellIs" dxfId="216" priority="17" stopIfTrue="1" operator="equal">
      <formula>$G69</formula>
    </cfRule>
  </conditionalFormatting>
  <conditionalFormatting sqref="A70:F70">
    <cfRule type="cellIs" dxfId="215" priority="18" stopIfTrue="1" operator="equal">
      <formula>0</formula>
    </cfRule>
  </conditionalFormatting>
  <conditionalFormatting sqref="G71">
    <cfRule type="cellIs" dxfId="214" priority="15" stopIfTrue="1" operator="equal">
      <formula>$G70</formula>
    </cfRule>
  </conditionalFormatting>
  <conditionalFormatting sqref="A71:F71">
    <cfRule type="cellIs" dxfId="213" priority="16" stopIfTrue="1" operator="equal">
      <formula>0</formula>
    </cfRule>
  </conditionalFormatting>
  <conditionalFormatting sqref="G72">
    <cfRule type="cellIs" dxfId="212" priority="13" stopIfTrue="1" operator="equal">
      <formula>$G71</formula>
    </cfRule>
  </conditionalFormatting>
  <conditionalFormatting sqref="A72:F72">
    <cfRule type="cellIs" dxfId="211" priority="14" stopIfTrue="1" operator="equal">
      <formula>0</formula>
    </cfRule>
  </conditionalFormatting>
  <conditionalFormatting sqref="G73">
    <cfRule type="cellIs" dxfId="210" priority="11" stopIfTrue="1" operator="equal">
      <formula>$G72</formula>
    </cfRule>
  </conditionalFormatting>
  <conditionalFormatting sqref="A73:F73">
    <cfRule type="cellIs" dxfId="209" priority="12" stopIfTrue="1" operator="equal">
      <formula>0</formula>
    </cfRule>
  </conditionalFormatting>
  <conditionalFormatting sqref="G74">
    <cfRule type="cellIs" dxfId="208" priority="9" stopIfTrue="1" operator="equal">
      <formula>$G73</formula>
    </cfRule>
  </conditionalFormatting>
  <conditionalFormatting sqref="A74:F74">
    <cfRule type="cellIs" dxfId="207" priority="10" stopIfTrue="1" operator="equal">
      <formula>0</formula>
    </cfRule>
  </conditionalFormatting>
  <conditionalFormatting sqref="G75">
    <cfRule type="cellIs" dxfId="206" priority="7" stopIfTrue="1" operator="equal">
      <formula>$G74</formula>
    </cfRule>
  </conditionalFormatting>
  <conditionalFormatting sqref="A75:F75">
    <cfRule type="cellIs" dxfId="205" priority="8" stopIfTrue="1" operator="equal">
      <formula>0</formula>
    </cfRule>
  </conditionalFormatting>
  <conditionalFormatting sqref="G76">
    <cfRule type="cellIs" dxfId="204" priority="5" stopIfTrue="1" operator="equal">
      <formula>$G75</formula>
    </cfRule>
  </conditionalFormatting>
  <conditionalFormatting sqref="A76:F76">
    <cfRule type="cellIs" dxfId="203" priority="6" stopIfTrue="1" operator="equal">
      <formula>0</formula>
    </cfRule>
  </conditionalFormatting>
  <conditionalFormatting sqref="G77">
    <cfRule type="cellIs" dxfId="202" priority="3" stopIfTrue="1" operator="equal">
      <formula>$G76</formula>
    </cfRule>
  </conditionalFormatting>
  <conditionalFormatting sqref="A77:F77">
    <cfRule type="cellIs" dxfId="201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opLeftCell="A47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276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61</v>
      </c>
      <c r="AW7" s="52" t="s">
        <v>277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90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9" t="s">
        <v>146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148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149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147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20657680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19906880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750800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26" customHeight="1" x14ac:dyDescent="0.2">
      <c r="A26" s="57" t="s">
        <v>144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128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145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129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ht="12.75" customHeight="1" x14ac:dyDescent="0.2">
      <c r="A42" s="67">
        <v>2</v>
      </c>
      <c r="B42" s="67"/>
      <c r="C42" s="67"/>
      <c r="D42" s="67"/>
      <c r="E42" s="67"/>
      <c r="F42" s="67"/>
      <c r="G42" s="71" t="s">
        <v>130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58" t="s">
        <v>40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74" t="s">
        <v>98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63" t="s">
        <v>27</v>
      </c>
      <c r="B46" s="63"/>
      <c r="C46" s="63"/>
      <c r="D46" s="75" t="s">
        <v>25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3" t="s">
        <v>28</v>
      </c>
      <c r="AD46" s="63"/>
      <c r="AE46" s="63"/>
      <c r="AF46" s="63"/>
      <c r="AG46" s="63"/>
      <c r="AH46" s="63"/>
      <c r="AI46" s="63"/>
      <c r="AJ46" s="63"/>
      <c r="AK46" s="63" t="s">
        <v>29</v>
      </c>
      <c r="AL46" s="63"/>
      <c r="AM46" s="63"/>
      <c r="AN46" s="63"/>
      <c r="AO46" s="63"/>
      <c r="AP46" s="63"/>
      <c r="AQ46" s="63"/>
      <c r="AR46" s="63"/>
      <c r="AS46" s="63" t="s">
        <v>26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63"/>
      <c r="B47" s="63"/>
      <c r="C47" s="63"/>
      <c r="D47" s="78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63">
        <v>1</v>
      </c>
      <c r="B48" s="63"/>
      <c r="C48" s="63"/>
      <c r="D48" s="81">
        <v>2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63">
        <v>3</v>
      </c>
      <c r="AD48" s="63"/>
      <c r="AE48" s="63"/>
      <c r="AF48" s="63"/>
      <c r="AG48" s="63"/>
      <c r="AH48" s="63"/>
      <c r="AI48" s="63"/>
      <c r="AJ48" s="63"/>
      <c r="AK48" s="63">
        <v>4</v>
      </c>
      <c r="AL48" s="63"/>
      <c r="AM48" s="63"/>
      <c r="AN48" s="63"/>
      <c r="AO48" s="63"/>
      <c r="AP48" s="63"/>
      <c r="AQ48" s="63"/>
      <c r="AR48" s="63"/>
      <c r="AS48" s="63">
        <v>5</v>
      </c>
      <c r="AT48" s="63"/>
      <c r="AU48" s="63"/>
      <c r="AV48" s="63"/>
      <c r="AW48" s="63"/>
      <c r="AX48" s="63"/>
      <c r="AY48" s="63"/>
      <c r="AZ48" s="6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7" t="s">
        <v>6</v>
      </c>
      <c r="B49" s="67"/>
      <c r="C49" s="67"/>
      <c r="D49" s="84" t="s">
        <v>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7" t="s">
        <v>8</v>
      </c>
      <c r="AD49" s="87"/>
      <c r="AE49" s="87"/>
      <c r="AF49" s="87"/>
      <c r="AG49" s="87"/>
      <c r="AH49" s="87"/>
      <c r="AI49" s="87"/>
      <c r="AJ49" s="87"/>
      <c r="AK49" s="87" t="s">
        <v>9</v>
      </c>
      <c r="AL49" s="87"/>
      <c r="AM49" s="87"/>
      <c r="AN49" s="87"/>
      <c r="AO49" s="87"/>
      <c r="AP49" s="87"/>
      <c r="AQ49" s="87"/>
      <c r="AR49" s="87"/>
      <c r="AS49" s="88" t="s">
        <v>10</v>
      </c>
      <c r="AT49" s="87"/>
      <c r="AU49" s="87"/>
      <c r="AV49" s="87"/>
      <c r="AW49" s="87"/>
      <c r="AX49" s="87"/>
      <c r="AY49" s="87"/>
      <c r="AZ49" s="8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67">
        <v>1</v>
      </c>
      <c r="B50" s="67"/>
      <c r="C50" s="67"/>
      <c r="D50" s="71" t="s">
        <v>131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17735380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17735380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67">
        <v>2</v>
      </c>
      <c r="B51" s="67"/>
      <c r="C51" s="67"/>
      <c r="D51" s="71" t="s">
        <v>132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2171500</v>
      </c>
      <c r="AD51" s="89"/>
      <c r="AE51" s="89"/>
      <c r="AF51" s="89"/>
      <c r="AG51" s="89"/>
      <c r="AH51" s="89"/>
      <c r="AI51" s="89"/>
      <c r="AJ51" s="89"/>
      <c r="AK51" s="89">
        <v>750800</v>
      </c>
      <c r="AL51" s="89"/>
      <c r="AM51" s="89"/>
      <c r="AN51" s="89"/>
      <c r="AO51" s="89"/>
      <c r="AP51" s="89"/>
      <c r="AQ51" s="89"/>
      <c r="AR51" s="89"/>
      <c r="AS51" s="89">
        <f>AC51+AK51</f>
        <v>2922300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1"/>
      <c r="B52" s="91"/>
      <c r="C52" s="91"/>
      <c r="D52" s="99" t="s">
        <v>68</v>
      </c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1"/>
      <c r="AC52" s="90">
        <v>19906880</v>
      </c>
      <c r="AD52" s="90"/>
      <c r="AE52" s="90"/>
      <c r="AF52" s="90"/>
      <c r="AG52" s="90"/>
      <c r="AH52" s="90"/>
      <c r="AI52" s="90"/>
      <c r="AJ52" s="90"/>
      <c r="AK52" s="90">
        <v>750800</v>
      </c>
      <c r="AL52" s="90"/>
      <c r="AM52" s="90"/>
      <c r="AN52" s="90"/>
      <c r="AO52" s="90"/>
      <c r="AP52" s="90"/>
      <c r="AQ52" s="90"/>
      <c r="AR52" s="90"/>
      <c r="AS52" s="90">
        <f>AC52+AK52</f>
        <v>20657680</v>
      </c>
      <c r="AT52" s="90"/>
      <c r="AU52" s="90"/>
      <c r="AV52" s="90"/>
      <c r="AW52" s="90"/>
      <c r="AX52" s="90"/>
      <c r="AY52" s="90"/>
      <c r="AZ52" s="90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0" t="s">
        <v>41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 x14ac:dyDescent="0.2">
      <c r="A55" s="74" t="s">
        <v>98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3" t="s">
        <v>27</v>
      </c>
      <c r="B56" s="63"/>
      <c r="C56" s="63"/>
      <c r="D56" s="75" t="s">
        <v>33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3" t="s">
        <v>28</v>
      </c>
      <c r="AC56" s="63"/>
      <c r="AD56" s="63"/>
      <c r="AE56" s="63"/>
      <c r="AF56" s="63"/>
      <c r="AG56" s="63"/>
      <c r="AH56" s="63"/>
      <c r="AI56" s="63"/>
      <c r="AJ56" s="63" t="s">
        <v>29</v>
      </c>
      <c r="AK56" s="63"/>
      <c r="AL56" s="63"/>
      <c r="AM56" s="63"/>
      <c r="AN56" s="63"/>
      <c r="AO56" s="63"/>
      <c r="AP56" s="63"/>
      <c r="AQ56" s="63"/>
      <c r="AR56" s="63" t="s">
        <v>26</v>
      </c>
      <c r="AS56" s="63"/>
      <c r="AT56" s="63"/>
      <c r="AU56" s="63"/>
      <c r="AV56" s="63"/>
      <c r="AW56" s="63"/>
      <c r="AX56" s="63"/>
      <c r="AY56" s="63"/>
    </row>
    <row r="57" spans="1:79" ht="29.1" customHeight="1" x14ac:dyDescent="0.2">
      <c r="A57" s="63"/>
      <c r="B57" s="63"/>
      <c r="C57" s="63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</row>
    <row r="58" spans="1:79" ht="15.75" customHeight="1" x14ac:dyDescent="0.2">
      <c r="A58" s="63">
        <v>1</v>
      </c>
      <c r="B58" s="63"/>
      <c r="C58" s="63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3">
        <v>3</v>
      </c>
      <c r="AC58" s="63"/>
      <c r="AD58" s="63"/>
      <c r="AE58" s="63"/>
      <c r="AF58" s="63"/>
      <c r="AG58" s="63"/>
      <c r="AH58" s="63"/>
      <c r="AI58" s="63"/>
      <c r="AJ58" s="63">
        <v>4</v>
      </c>
      <c r="AK58" s="63"/>
      <c r="AL58" s="63"/>
      <c r="AM58" s="63"/>
      <c r="AN58" s="63"/>
      <c r="AO58" s="63"/>
      <c r="AP58" s="63"/>
      <c r="AQ58" s="63"/>
      <c r="AR58" s="63">
        <v>5</v>
      </c>
      <c r="AS58" s="63"/>
      <c r="AT58" s="63"/>
      <c r="AU58" s="63"/>
      <c r="AV58" s="63"/>
      <c r="AW58" s="63"/>
      <c r="AX58" s="63"/>
      <c r="AY58" s="63"/>
    </row>
    <row r="59" spans="1:79" ht="12.75" hidden="1" customHeight="1" x14ac:dyDescent="0.2">
      <c r="A59" s="67" t="s">
        <v>6</v>
      </c>
      <c r="B59" s="67"/>
      <c r="C59" s="67"/>
      <c r="D59" s="68" t="s">
        <v>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87" t="s">
        <v>8</v>
      </c>
      <c r="AC59" s="87"/>
      <c r="AD59" s="87"/>
      <c r="AE59" s="87"/>
      <c r="AF59" s="87"/>
      <c r="AG59" s="87"/>
      <c r="AH59" s="87"/>
      <c r="AI59" s="87"/>
      <c r="AJ59" s="87" t="s">
        <v>9</v>
      </c>
      <c r="AK59" s="87"/>
      <c r="AL59" s="87"/>
      <c r="AM59" s="87"/>
      <c r="AN59" s="87"/>
      <c r="AO59" s="87"/>
      <c r="AP59" s="87"/>
      <c r="AQ59" s="87"/>
      <c r="AR59" s="87" t="s">
        <v>10</v>
      </c>
      <c r="AS59" s="87"/>
      <c r="AT59" s="87"/>
      <c r="AU59" s="87"/>
      <c r="AV59" s="87"/>
      <c r="AW59" s="87"/>
      <c r="AX59" s="87"/>
      <c r="AY59" s="87"/>
      <c r="CA59" s="1" t="s">
        <v>15</v>
      </c>
    </row>
    <row r="60" spans="1:79" ht="25.5" customHeight="1" x14ac:dyDescent="0.2">
      <c r="A60" s="67">
        <v>1</v>
      </c>
      <c r="B60" s="67"/>
      <c r="C60" s="67"/>
      <c r="D60" s="71" t="s">
        <v>133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89">
        <v>50000</v>
      </c>
      <c r="AC60" s="89"/>
      <c r="AD60" s="89"/>
      <c r="AE60" s="89"/>
      <c r="AF60" s="89"/>
      <c r="AG60" s="89"/>
      <c r="AH60" s="89"/>
      <c r="AI60" s="89"/>
      <c r="AJ60" s="89">
        <v>0</v>
      </c>
      <c r="AK60" s="89"/>
      <c r="AL60" s="89"/>
      <c r="AM60" s="89"/>
      <c r="AN60" s="89"/>
      <c r="AO60" s="89"/>
      <c r="AP60" s="89"/>
      <c r="AQ60" s="89"/>
      <c r="AR60" s="89">
        <f>AB60+AJ60</f>
        <v>50000</v>
      </c>
      <c r="AS60" s="89"/>
      <c r="AT60" s="89"/>
      <c r="AU60" s="89"/>
      <c r="AV60" s="89"/>
      <c r="AW60" s="89"/>
      <c r="AX60" s="89"/>
      <c r="AY60" s="89"/>
      <c r="CA60" s="1" t="s">
        <v>16</v>
      </c>
    </row>
    <row r="61" spans="1:79" s="4" customFormat="1" ht="12.75" customHeight="1" x14ac:dyDescent="0.2">
      <c r="A61" s="91"/>
      <c r="B61" s="91"/>
      <c r="C61" s="91"/>
      <c r="D61" s="99" t="s">
        <v>26</v>
      </c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1"/>
      <c r="AB61" s="90">
        <v>50000</v>
      </c>
      <c r="AC61" s="90"/>
      <c r="AD61" s="90"/>
      <c r="AE61" s="90"/>
      <c r="AF61" s="90"/>
      <c r="AG61" s="90"/>
      <c r="AH61" s="90"/>
      <c r="AI61" s="90"/>
      <c r="AJ61" s="90">
        <v>0</v>
      </c>
      <c r="AK61" s="90"/>
      <c r="AL61" s="90"/>
      <c r="AM61" s="90"/>
      <c r="AN61" s="90"/>
      <c r="AO61" s="90"/>
      <c r="AP61" s="90"/>
      <c r="AQ61" s="90"/>
      <c r="AR61" s="90">
        <f>AB61+AJ61</f>
        <v>50000</v>
      </c>
      <c r="AS61" s="90"/>
      <c r="AT61" s="90"/>
      <c r="AU61" s="90"/>
      <c r="AV61" s="90"/>
      <c r="AW61" s="90"/>
      <c r="AX61" s="90"/>
      <c r="AY61" s="90"/>
    </row>
    <row r="63" spans="1:79" ht="15.75" customHeight="1" x14ac:dyDescent="0.2">
      <c r="A63" s="58" t="s">
        <v>42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ht="30" customHeight="1" x14ac:dyDescent="0.2">
      <c r="A64" s="63" t="s">
        <v>27</v>
      </c>
      <c r="B64" s="63"/>
      <c r="C64" s="63"/>
      <c r="D64" s="63"/>
      <c r="E64" s="63"/>
      <c r="F64" s="63"/>
      <c r="G64" s="81" t="s">
        <v>43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 t="s">
        <v>2</v>
      </c>
      <c r="AA64" s="63"/>
      <c r="AB64" s="63"/>
      <c r="AC64" s="63"/>
      <c r="AD64" s="63"/>
      <c r="AE64" s="63" t="s">
        <v>1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81" t="s">
        <v>28</v>
      </c>
      <c r="AP64" s="82"/>
      <c r="AQ64" s="82"/>
      <c r="AR64" s="82"/>
      <c r="AS64" s="82"/>
      <c r="AT64" s="82"/>
      <c r="AU64" s="82"/>
      <c r="AV64" s="83"/>
      <c r="AW64" s="81" t="s">
        <v>29</v>
      </c>
      <c r="AX64" s="82"/>
      <c r="AY64" s="82"/>
      <c r="AZ64" s="82"/>
      <c r="BA64" s="82"/>
      <c r="BB64" s="82"/>
      <c r="BC64" s="82"/>
      <c r="BD64" s="83"/>
      <c r="BE64" s="81" t="s">
        <v>26</v>
      </c>
      <c r="BF64" s="82"/>
      <c r="BG64" s="82"/>
      <c r="BH64" s="82"/>
      <c r="BI64" s="82"/>
      <c r="BJ64" s="82"/>
      <c r="BK64" s="82"/>
      <c r="BL64" s="83"/>
    </row>
    <row r="65" spans="1:79" ht="15.75" customHeight="1" x14ac:dyDescent="0.2">
      <c r="A65" s="63">
        <v>1</v>
      </c>
      <c r="B65" s="63"/>
      <c r="C65" s="63"/>
      <c r="D65" s="63"/>
      <c r="E65" s="63"/>
      <c r="F65" s="63"/>
      <c r="G65" s="81">
        <v>2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>
        <v>3</v>
      </c>
      <c r="AA65" s="63"/>
      <c r="AB65" s="63"/>
      <c r="AC65" s="63"/>
      <c r="AD65" s="63"/>
      <c r="AE65" s="63">
        <v>4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63">
        <v>5</v>
      </c>
      <c r="AP65" s="63"/>
      <c r="AQ65" s="63"/>
      <c r="AR65" s="63"/>
      <c r="AS65" s="63"/>
      <c r="AT65" s="63"/>
      <c r="AU65" s="63"/>
      <c r="AV65" s="63"/>
      <c r="AW65" s="63">
        <v>6</v>
      </c>
      <c r="AX65" s="63"/>
      <c r="AY65" s="63"/>
      <c r="AZ65" s="63"/>
      <c r="BA65" s="63"/>
      <c r="BB65" s="63"/>
      <c r="BC65" s="63"/>
      <c r="BD65" s="63"/>
      <c r="BE65" s="63">
        <v>7</v>
      </c>
      <c r="BF65" s="63"/>
      <c r="BG65" s="63"/>
      <c r="BH65" s="63"/>
      <c r="BI65" s="63"/>
      <c r="BJ65" s="63"/>
      <c r="BK65" s="63"/>
      <c r="BL65" s="63"/>
    </row>
    <row r="66" spans="1:79" ht="12.75" hidden="1" customHeight="1" x14ac:dyDescent="0.2">
      <c r="A66" s="67" t="s">
        <v>32</v>
      </c>
      <c r="B66" s="67"/>
      <c r="C66" s="67"/>
      <c r="D66" s="67"/>
      <c r="E66" s="67"/>
      <c r="F66" s="67"/>
      <c r="G66" s="68" t="s">
        <v>7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67" t="s">
        <v>19</v>
      </c>
      <c r="AA66" s="67"/>
      <c r="AB66" s="67"/>
      <c r="AC66" s="67"/>
      <c r="AD66" s="67"/>
      <c r="AE66" s="98" t="s">
        <v>31</v>
      </c>
      <c r="AF66" s="98"/>
      <c r="AG66" s="98"/>
      <c r="AH66" s="98"/>
      <c r="AI66" s="98"/>
      <c r="AJ66" s="98"/>
      <c r="AK66" s="98"/>
      <c r="AL66" s="98"/>
      <c r="AM66" s="98"/>
      <c r="AN66" s="68"/>
      <c r="AO66" s="87" t="s">
        <v>8</v>
      </c>
      <c r="AP66" s="87"/>
      <c r="AQ66" s="87"/>
      <c r="AR66" s="87"/>
      <c r="AS66" s="87"/>
      <c r="AT66" s="87"/>
      <c r="AU66" s="87"/>
      <c r="AV66" s="87"/>
      <c r="AW66" s="87" t="s">
        <v>30</v>
      </c>
      <c r="AX66" s="87"/>
      <c r="AY66" s="87"/>
      <c r="AZ66" s="87"/>
      <c r="BA66" s="87"/>
      <c r="BB66" s="87"/>
      <c r="BC66" s="87"/>
      <c r="BD66" s="87"/>
      <c r="BE66" s="87" t="s">
        <v>71</v>
      </c>
      <c r="BF66" s="87"/>
      <c r="BG66" s="87"/>
      <c r="BH66" s="87"/>
      <c r="BI66" s="87"/>
      <c r="BJ66" s="87"/>
      <c r="BK66" s="87"/>
      <c r="BL66" s="87"/>
      <c r="CA66" s="1" t="s">
        <v>17</v>
      </c>
    </row>
    <row r="67" spans="1:79" s="4" customFormat="1" ht="12.75" customHeight="1" x14ac:dyDescent="0.2">
      <c r="A67" s="91">
        <v>0</v>
      </c>
      <c r="B67" s="91"/>
      <c r="C67" s="91"/>
      <c r="D67" s="91"/>
      <c r="E67" s="91"/>
      <c r="F67" s="91"/>
      <c r="G67" s="92" t="s">
        <v>70</v>
      </c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4"/>
      <c r="Z67" s="95"/>
      <c r="AA67" s="95"/>
      <c r="AB67" s="95"/>
      <c r="AC67" s="95"/>
      <c r="AD67" s="95"/>
      <c r="AE67" s="96"/>
      <c r="AF67" s="96"/>
      <c r="AG67" s="96"/>
      <c r="AH67" s="96"/>
      <c r="AI67" s="96"/>
      <c r="AJ67" s="96"/>
      <c r="AK67" s="96"/>
      <c r="AL67" s="96"/>
      <c r="AM67" s="96"/>
      <c r="AN67" s="97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CA67" s="4" t="s">
        <v>18</v>
      </c>
    </row>
    <row r="68" spans="1:79" ht="12.75" customHeight="1" x14ac:dyDescent="0.2">
      <c r="A68" s="67">
        <v>1</v>
      </c>
      <c r="B68" s="67"/>
      <c r="C68" s="67"/>
      <c r="D68" s="67"/>
      <c r="E68" s="67"/>
      <c r="F68" s="67"/>
      <c r="G68" s="115" t="s">
        <v>134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88" t="s">
        <v>73</v>
      </c>
      <c r="AA68" s="88"/>
      <c r="AB68" s="88"/>
      <c r="AC68" s="88"/>
      <c r="AD68" s="88"/>
      <c r="AE68" s="115" t="s">
        <v>77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89">
        <v>9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9</v>
      </c>
      <c r="BF68" s="89"/>
      <c r="BG68" s="89"/>
      <c r="BH68" s="89"/>
      <c r="BI68" s="89"/>
      <c r="BJ68" s="89"/>
      <c r="BK68" s="89"/>
      <c r="BL68" s="89"/>
    </row>
    <row r="69" spans="1:79" ht="12.75" customHeight="1" x14ac:dyDescent="0.2">
      <c r="A69" s="67">
        <v>2</v>
      </c>
      <c r="B69" s="67"/>
      <c r="C69" s="67"/>
      <c r="D69" s="67"/>
      <c r="E69" s="67"/>
      <c r="F69" s="67"/>
      <c r="G69" s="115" t="s">
        <v>135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88" t="s">
        <v>73</v>
      </c>
      <c r="AA69" s="88"/>
      <c r="AB69" s="88"/>
      <c r="AC69" s="88"/>
      <c r="AD69" s="88"/>
      <c r="AE69" s="115" t="s">
        <v>77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89">
        <v>111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111</v>
      </c>
      <c r="BF69" s="89"/>
      <c r="BG69" s="89"/>
      <c r="BH69" s="89"/>
      <c r="BI69" s="89"/>
      <c r="BJ69" s="89"/>
      <c r="BK69" s="89"/>
      <c r="BL69" s="89"/>
    </row>
    <row r="70" spans="1:79" ht="25.5" customHeight="1" x14ac:dyDescent="0.2">
      <c r="A70" s="67">
        <v>3</v>
      </c>
      <c r="B70" s="67"/>
      <c r="C70" s="67"/>
      <c r="D70" s="67"/>
      <c r="E70" s="67"/>
      <c r="F70" s="67"/>
      <c r="G70" s="115" t="s">
        <v>136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88" t="s">
        <v>73</v>
      </c>
      <c r="AA70" s="88"/>
      <c r="AB70" s="88"/>
      <c r="AC70" s="88"/>
      <c r="AD70" s="88"/>
      <c r="AE70" s="115" t="s">
        <v>74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89">
        <v>3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3</v>
      </c>
      <c r="BF70" s="89"/>
      <c r="BG70" s="89"/>
      <c r="BH70" s="89"/>
      <c r="BI70" s="89"/>
      <c r="BJ70" s="89"/>
      <c r="BK70" s="89"/>
      <c r="BL70" s="89"/>
    </row>
    <row r="71" spans="1:79" ht="25.5" customHeight="1" x14ac:dyDescent="0.2">
      <c r="A71" s="67">
        <v>4</v>
      </c>
      <c r="B71" s="67"/>
      <c r="C71" s="67"/>
      <c r="D71" s="67"/>
      <c r="E71" s="67"/>
      <c r="F71" s="67"/>
      <c r="G71" s="115" t="s">
        <v>137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88" t="s">
        <v>73</v>
      </c>
      <c r="AA71" s="88"/>
      <c r="AB71" s="88"/>
      <c r="AC71" s="88"/>
      <c r="AD71" s="88"/>
      <c r="AE71" s="115" t="s">
        <v>74</v>
      </c>
      <c r="AF71" s="116"/>
      <c r="AG71" s="116"/>
      <c r="AH71" s="116"/>
      <c r="AI71" s="116"/>
      <c r="AJ71" s="116"/>
      <c r="AK71" s="116"/>
      <c r="AL71" s="116"/>
      <c r="AM71" s="116"/>
      <c r="AN71" s="117"/>
      <c r="AO71" s="89">
        <v>110.75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110.75</v>
      </c>
      <c r="BF71" s="89"/>
      <c r="BG71" s="89"/>
      <c r="BH71" s="89"/>
      <c r="BI71" s="89"/>
      <c r="BJ71" s="89"/>
      <c r="BK71" s="89"/>
      <c r="BL71" s="89"/>
    </row>
    <row r="72" spans="1:79" ht="25.5" customHeight="1" x14ac:dyDescent="0.2">
      <c r="A72" s="67">
        <v>5</v>
      </c>
      <c r="B72" s="67"/>
      <c r="C72" s="67"/>
      <c r="D72" s="67"/>
      <c r="E72" s="67"/>
      <c r="F72" s="67"/>
      <c r="G72" s="115" t="s">
        <v>138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88" t="s">
        <v>73</v>
      </c>
      <c r="AA72" s="88"/>
      <c r="AB72" s="88"/>
      <c r="AC72" s="88"/>
      <c r="AD72" s="88"/>
      <c r="AE72" s="115" t="s">
        <v>74</v>
      </c>
      <c r="AF72" s="116"/>
      <c r="AG72" s="116"/>
      <c r="AH72" s="116"/>
      <c r="AI72" s="116"/>
      <c r="AJ72" s="116"/>
      <c r="AK72" s="116"/>
      <c r="AL72" s="116"/>
      <c r="AM72" s="116"/>
      <c r="AN72" s="117"/>
      <c r="AO72" s="89">
        <v>113.75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113.75</v>
      </c>
      <c r="BF72" s="89"/>
      <c r="BG72" s="89"/>
      <c r="BH72" s="89"/>
      <c r="BI72" s="89"/>
      <c r="BJ72" s="89"/>
      <c r="BK72" s="89"/>
      <c r="BL72" s="89"/>
    </row>
    <row r="73" spans="1:79" ht="12.75" customHeight="1" x14ac:dyDescent="0.2">
      <c r="A73" s="67">
        <v>6</v>
      </c>
      <c r="B73" s="67"/>
      <c r="C73" s="67"/>
      <c r="D73" s="67"/>
      <c r="E73" s="67"/>
      <c r="F73" s="67"/>
      <c r="G73" s="115" t="s">
        <v>139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88" t="s">
        <v>118</v>
      </c>
      <c r="AA73" s="88"/>
      <c r="AB73" s="88"/>
      <c r="AC73" s="88"/>
      <c r="AD73" s="88"/>
      <c r="AE73" s="115" t="s">
        <v>77</v>
      </c>
      <c r="AF73" s="116"/>
      <c r="AG73" s="116"/>
      <c r="AH73" s="116"/>
      <c r="AI73" s="116"/>
      <c r="AJ73" s="116"/>
      <c r="AK73" s="116"/>
      <c r="AL73" s="116"/>
      <c r="AM73" s="116"/>
      <c r="AN73" s="117"/>
      <c r="AO73" s="89">
        <v>1690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1690</v>
      </c>
      <c r="BF73" s="89"/>
      <c r="BG73" s="89"/>
      <c r="BH73" s="89"/>
      <c r="BI73" s="89"/>
      <c r="BJ73" s="89"/>
      <c r="BK73" s="89"/>
      <c r="BL73" s="89"/>
    </row>
    <row r="74" spans="1:79" s="4" customFormat="1" ht="12.75" customHeight="1" x14ac:dyDescent="0.2">
      <c r="A74" s="91">
        <v>0</v>
      </c>
      <c r="B74" s="91"/>
      <c r="C74" s="91"/>
      <c r="D74" s="91"/>
      <c r="E74" s="91"/>
      <c r="F74" s="91"/>
      <c r="G74" s="112" t="s">
        <v>75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95"/>
      <c r="AA74" s="95"/>
      <c r="AB74" s="95"/>
      <c r="AC74" s="95"/>
      <c r="AD74" s="95"/>
      <c r="AE74" s="112"/>
      <c r="AF74" s="113"/>
      <c r="AG74" s="113"/>
      <c r="AH74" s="113"/>
      <c r="AI74" s="113"/>
      <c r="AJ74" s="113"/>
      <c r="AK74" s="113"/>
      <c r="AL74" s="113"/>
      <c r="AM74" s="113"/>
      <c r="AN74" s="114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</row>
    <row r="75" spans="1:79" ht="38.25" customHeight="1" x14ac:dyDescent="0.2">
      <c r="A75" s="67">
        <v>7</v>
      </c>
      <c r="B75" s="67"/>
      <c r="C75" s="67"/>
      <c r="D75" s="67"/>
      <c r="E75" s="67"/>
      <c r="F75" s="67"/>
      <c r="G75" s="115" t="s">
        <v>140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88" t="s">
        <v>73</v>
      </c>
      <c r="AA75" s="88"/>
      <c r="AB75" s="88"/>
      <c r="AC75" s="88"/>
      <c r="AD75" s="88"/>
      <c r="AE75" s="115" t="s">
        <v>77</v>
      </c>
      <c r="AF75" s="116"/>
      <c r="AG75" s="116"/>
      <c r="AH75" s="116"/>
      <c r="AI75" s="116"/>
      <c r="AJ75" s="116"/>
      <c r="AK75" s="116"/>
      <c r="AL75" s="116"/>
      <c r="AM75" s="116"/>
      <c r="AN75" s="117"/>
      <c r="AO75" s="89">
        <v>15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15</v>
      </c>
      <c r="BF75" s="89"/>
      <c r="BG75" s="89"/>
      <c r="BH75" s="89"/>
      <c r="BI75" s="89"/>
      <c r="BJ75" s="89"/>
      <c r="BK75" s="89"/>
      <c r="BL75" s="89"/>
    </row>
    <row r="76" spans="1:79" ht="25.5" customHeight="1" x14ac:dyDescent="0.2">
      <c r="A76" s="67">
        <v>8</v>
      </c>
      <c r="B76" s="67"/>
      <c r="C76" s="67"/>
      <c r="D76" s="67"/>
      <c r="E76" s="67"/>
      <c r="F76" s="67"/>
      <c r="G76" s="115" t="s">
        <v>141</v>
      </c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7"/>
      <c r="Z76" s="88" t="s">
        <v>73</v>
      </c>
      <c r="AA76" s="88"/>
      <c r="AB76" s="88"/>
      <c r="AC76" s="88"/>
      <c r="AD76" s="88"/>
      <c r="AE76" s="115" t="s">
        <v>77</v>
      </c>
      <c r="AF76" s="116"/>
      <c r="AG76" s="116"/>
      <c r="AH76" s="116"/>
      <c r="AI76" s="116"/>
      <c r="AJ76" s="116"/>
      <c r="AK76" s="116"/>
      <c r="AL76" s="116"/>
      <c r="AM76" s="116"/>
      <c r="AN76" s="117"/>
      <c r="AO76" s="89">
        <v>21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21</v>
      </c>
      <c r="BF76" s="89"/>
      <c r="BG76" s="89"/>
      <c r="BH76" s="89"/>
      <c r="BI76" s="89"/>
      <c r="BJ76" s="89"/>
      <c r="BK76" s="89"/>
      <c r="BL76" s="89"/>
    </row>
    <row r="77" spans="1:79" ht="25.5" customHeight="1" x14ac:dyDescent="0.2">
      <c r="A77" s="67">
        <v>9</v>
      </c>
      <c r="B77" s="67"/>
      <c r="C77" s="67"/>
      <c r="D77" s="67"/>
      <c r="E77" s="67"/>
      <c r="F77" s="67"/>
      <c r="G77" s="115" t="s">
        <v>142</v>
      </c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7"/>
      <c r="Z77" s="88" t="s">
        <v>73</v>
      </c>
      <c r="AA77" s="88"/>
      <c r="AB77" s="88"/>
      <c r="AC77" s="88"/>
      <c r="AD77" s="88"/>
      <c r="AE77" s="115" t="s">
        <v>77</v>
      </c>
      <c r="AF77" s="116"/>
      <c r="AG77" s="116"/>
      <c r="AH77" s="116"/>
      <c r="AI77" s="116"/>
      <c r="AJ77" s="116"/>
      <c r="AK77" s="116"/>
      <c r="AL77" s="116"/>
      <c r="AM77" s="116"/>
      <c r="AN77" s="117"/>
      <c r="AO77" s="89">
        <v>133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133</v>
      </c>
      <c r="BF77" s="89"/>
      <c r="BG77" s="89"/>
      <c r="BH77" s="89"/>
      <c r="BI77" s="89"/>
      <c r="BJ77" s="89"/>
      <c r="BK77" s="89"/>
      <c r="BL77" s="89"/>
    </row>
    <row r="78" spans="1:79" ht="25.5" customHeight="1" x14ac:dyDescent="0.2">
      <c r="A78" s="67">
        <v>10</v>
      </c>
      <c r="B78" s="67"/>
      <c r="C78" s="67"/>
      <c r="D78" s="67"/>
      <c r="E78" s="67"/>
      <c r="F78" s="67"/>
      <c r="G78" s="115" t="s">
        <v>143</v>
      </c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7"/>
      <c r="Z78" s="88" t="s">
        <v>73</v>
      </c>
      <c r="AA78" s="88"/>
      <c r="AB78" s="88"/>
      <c r="AC78" s="88"/>
      <c r="AD78" s="88"/>
      <c r="AE78" s="115" t="s">
        <v>77</v>
      </c>
      <c r="AF78" s="116"/>
      <c r="AG78" s="116"/>
      <c r="AH78" s="116"/>
      <c r="AI78" s="116"/>
      <c r="AJ78" s="116"/>
      <c r="AK78" s="116"/>
      <c r="AL78" s="116"/>
      <c r="AM78" s="116"/>
      <c r="AN78" s="117"/>
      <c r="AO78" s="89">
        <v>167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v>167</v>
      </c>
      <c r="BF78" s="89"/>
      <c r="BG78" s="89"/>
      <c r="BH78" s="89"/>
      <c r="BI78" s="89"/>
      <c r="BJ78" s="89"/>
      <c r="BK78" s="89"/>
      <c r="BL78" s="89"/>
    </row>
    <row r="79" spans="1:79" x14ac:dyDescent="0.2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 x14ac:dyDescent="0.2">
      <c r="A81" s="106" t="s">
        <v>92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5"/>
      <c r="AO81" s="109" t="s">
        <v>94</v>
      </c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</row>
    <row r="82" spans="1:59" x14ac:dyDescent="0.2">
      <c r="W82" s="104" t="s">
        <v>5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O82" s="104" t="s">
        <v>63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ht="15.75" customHeight="1" x14ac:dyDescent="0.2">
      <c r="A83" s="111" t="s">
        <v>3</v>
      </c>
      <c r="B83" s="111"/>
      <c r="C83" s="111"/>
      <c r="D83" s="111"/>
      <c r="E83" s="111"/>
      <c r="F83" s="111"/>
    </row>
    <row r="84" spans="1:59" ht="13.15" customHeight="1" x14ac:dyDescent="0.2">
      <c r="A84" s="41" t="s">
        <v>91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</row>
    <row r="85" spans="1:59" x14ac:dyDescent="0.2">
      <c r="A85" s="105" t="s">
        <v>46</v>
      </c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 x14ac:dyDescent="0.2">
      <c r="A87" s="106" t="s">
        <v>93</v>
      </c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5"/>
      <c r="AO87" s="109" t="s">
        <v>95</v>
      </c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0"/>
      <c r="BB87" s="110"/>
      <c r="BC87" s="110"/>
      <c r="BD87" s="110"/>
      <c r="BE87" s="110"/>
      <c r="BF87" s="110"/>
      <c r="BG87" s="110"/>
    </row>
    <row r="88" spans="1:59" x14ac:dyDescent="0.2">
      <c r="W88" s="104" t="s">
        <v>5</v>
      </c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O88" s="104" t="s">
        <v>63</v>
      </c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</row>
    <row r="89" spans="1:59" x14ac:dyDescent="0.2">
      <c r="A89" s="102">
        <v>45777</v>
      </c>
      <c r="B89" s="103"/>
      <c r="C89" s="103"/>
      <c r="D89" s="103"/>
      <c r="E89" s="103"/>
      <c r="F89" s="103"/>
      <c r="G89" s="103"/>
      <c r="H89" s="103"/>
    </row>
    <row r="90" spans="1:59" x14ac:dyDescent="0.2">
      <c r="A90" s="104" t="s">
        <v>44</v>
      </c>
      <c r="B90" s="104"/>
      <c r="C90" s="104"/>
      <c r="D90" s="104"/>
      <c r="E90" s="104"/>
      <c r="F90" s="104"/>
      <c r="G90" s="104"/>
      <c r="H90" s="104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">
      <c r="A91" s="24" t="s">
        <v>45</v>
      </c>
    </row>
  </sheetData>
  <mergeCells count="244"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89:H89"/>
    <mergeCell ref="A90:H90"/>
    <mergeCell ref="A42:F42"/>
    <mergeCell ref="G42:BL42"/>
    <mergeCell ref="A51:C51"/>
    <mergeCell ref="D51:AB51"/>
    <mergeCell ref="A84:AS84"/>
    <mergeCell ref="A85:AS85"/>
    <mergeCell ref="A87:V87"/>
    <mergeCell ref="W87:AM87"/>
    <mergeCell ref="AO87:BG87"/>
    <mergeCell ref="W88:AM88"/>
    <mergeCell ref="AO88:BG88"/>
    <mergeCell ref="A81:V81"/>
    <mergeCell ref="W81:AM81"/>
    <mergeCell ref="AO81:BG81"/>
    <mergeCell ref="W82:AM82"/>
    <mergeCell ref="AO82:BG82"/>
    <mergeCell ref="A83:F83"/>
    <mergeCell ref="BE68:BL68"/>
    <mergeCell ref="A69:F69"/>
    <mergeCell ref="G69:Y69"/>
    <mergeCell ref="Z69:AD69"/>
    <mergeCell ref="AE69:AN6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0:C50"/>
    <mergeCell ref="D50:AB50"/>
    <mergeCell ref="AC50:AJ50"/>
    <mergeCell ref="AK50:AR50"/>
    <mergeCell ref="AS50:AZ50"/>
    <mergeCell ref="A54:BL54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7:L67">
    <cfRule type="cellIs" dxfId="200" priority="28" stopIfTrue="1" operator="equal">
      <formula>$G66</formula>
    </cfRule>
  </conditionalFormatting>
  <conditionalFormatting sqref="D50">
    <cfRule type="cellIs" dxfId="199" priority="29" stopIfTrue="1" operator="equal">
      <formula>$D49</formula>
    </cfRule>
  </conditionalFormatting>
  <conditionalFormatting sqref="A67:F67">
    <cfRule type="cellIs" dxfId="198" priority="30" stopIfTrue="1" operator="equal">
      <formula>0</formula>
    </cfRule>
  </conditionalFormatting>
  <conditionalFormatting sqref="D51">
    <cfRule type="cellIs" dxfId="197" priority="27" stopIfTrue="1" operator="equal">
      <formula>$D50</formula>
    </cfRule>
  </conditionalFormatting>
  <conditionalFormatting sqref="D52">
    <cfRule type="cellIs" dxfId="196" priority="26" stopIfTrue="1" operator="equal">
      <formula>$D51</formula>
    </cfRule>
  </conditionalFormatting>
  <conditionalFormatting sqref="G68">
    <cfRule type="cellIs" dxfId="195" priority="23" stopIfTrue="1" operator="equal">
      <formula>$G67</formula>
    </cfRule>
  </conditionalFormatting>
  <conditionalFormatting sqref="A68:F68">
    <cfRule type="cellIs" dxfId="194" priority="24" stopIfTrue="1" operator="equal">
      <formula>0</formula>
    </cfRule>
  </conditionalFormatting>
  <conditionalFormatting sqref="G69">
    <cfRule type="cellIs" dxfId="193" priority="21" stopIfTrue="1" operator="equal">
      <formula>$G68</formula>
    </cfRule>
  </conditionalFormatting>
  <conditionalFormatting sqref="A69:F69">
    <cfRule type="cellIs" dxfId="192" priority="22" stopIfTrue="1" operator="equal">
      <formula>0</formula>
    </cfRule>
  </conditionalFormatting>
  <conditionalFormatting sqref="G70">
    <cfRule type="cellIs" dxfId="191" priority="19" stopIfTrue="1" operator="equal">
      <formula>$G69</formula>
    </cfRule>
  </conditionalFormatting>
  <conditionalFormatting sqref="A70:F70">
    <cfRule type="cellIs" dxfId="190" priority="20" stopIfTrue="1" operator="equal">
      <formula>0</formula>
    </cfRule>
  </conditionalFormatting>
  <conditionalFormatting sqref="G71">
    <cfRule type="cellIs" dxfId="189" priority="17" stopIfTrue="1" operator="equal">
      <formula>$G70</formula>
    </cfRule>
  </conditionalFormatting>
  <conditionalFormatting sqref="A71:F71">
    <cfRule type="cellIs" dxfId="188" priority="18" stopIfTrue="1" operator="equal">
      <formula>0</formula>
    </cfRule>
  </conditionalFormatting>
  <conditionalFormatting sqref="G72">
    <cfRule type="cellIs" dxfId="187" priority="15" stopIfTrue="1" operator="equal">
      <formula>$G71</formula>
    </cfRule>
  </conditionalFormatting>
  <conditionalFormatting sqref="A72:F72">
    <cfRule type="cellIs" dxfId="186" priority="16" stopIfTrue="1" operator="equal">
      <formula>0</formula>
    </cfRule>
  </conditionalFormatting>
  <conditionalFormatting sqref="G73">
    <cfRule type="cellIs" dxfId="185" priority="13" stopIfTrue="1" operator="equal">
      <formula>$G72</formula>
    </cfRule>
  </conditionalFormatting>
  <conditionalFormatting sqref="A73:F73">
    <cfRule type="cellIs" dxfId="184" priority="14" stopIfTrue="1" operator="equal">
      <formula>0</formula>
    </cfRule>
  </conditionalFormatting>
  <conditionalFormatting sqref="G74">
    <cfRule type="cellIs" dxfId="183" priority="11" stopIfTrue="1" operator="equal">
      <formula>$G73</formula>
    </cfRule>
  </conditionalFormatting>
  <conditionalFormatting sqref="A74:F74">
    <cfRule type="cellIs" dxfId="182" priority="12" stopIfTrue="1" operator="equal">
      <formula>0</formula>
    </cfRule>
  </conditionalFormatting>
  <conditionalFormatting sqref="G75">
    <cfRule type="cellIs" dxfId="181" priority="9" stopIfTrue="1" operator="equal">
      <formula>$G74</formula>
    </cfRule>
  </conditionalFormatting>
  <conditionalFormatting sqref="A75:F75">
    <cfRule type="cellIs" dxfId="180" priority="10" stopIfTrue="1" operator="equal">
      <formula>0</formula>
    </cfRule>
  </conditionalFormatting>
  <conditionalFormatting sqref="G76">
    <cfRule type="cellIs" dxfId="179" priority="7" stopIfTrue="1" operator="equal">
      <formula>$G75</formula>
    </cfRule>
  </conditionalFormatting>
  <conditionalFormatting sqref="A76:F76">
    <cfRule type="cellIs" dxfId="178" priority="8" stopIfTrue="1" operator="equal">
      <formula>0</formula>
    </cfRule>
  </conditionalFormatting>
  <conditionalFormatting sqref="G77">
    <cfRule type="cellIs" dxfId="177" priority="5" stopIfTrue="1" operator="equal">
      <formula>$G76</formula>
    </cfRule>
  </conditionalFormatting>
  <conditionalFormatting sqref="A77:F77">
    <cfRule type="cellIs" dxfId="176" priority="6" stopIfTrue="1" operator="equal">
      <formula>0</formula>
    </cfRule>
  </conditionalFormatting>
  <conditionalFormatting sqref="G78">
    <cfRule type="cellIs" dxfId="175" priority="3" stopIfTrue="1" operator="equal">
      <formula>$G77</formula>
    </cfRule>
  </conditionalFormatting>
  <conditionalFormatting sqref="A78:F78">
    <cfRule type="cellIs" dxfId="174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opLeftCell="A41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276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61</v>
      </c>
      <c r="AW7" s="52" t="s">
        <v>277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90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49" t="s">
        <v>165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167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168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166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3540000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2690000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850000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10.25" customHeight="1" x14ac:dyDescent="0.2">
      <c r="A26" s="57" t="s">
        <v>163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155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164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156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ht="12.75" customHeight="1" x14ac:dyDescent="0.2">
      <c r="A42" s="67">
        <v>2</v>
      </c>
      <c r="B42" s="67"/>
      <c r="C42" s="67"/>
      <c r="D42" s="67"/>
      <c r="E42" s="67"/>
      <c r="F42" s="67"/>
      <c r="G42" s="71" t="s">
        <v>157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ht="12.75" customHeight="1" x14ac:dyDescent="0.2">
      <c r="A43" s="67">
        <v>3</v>
      </c>
      <c r="B43" s="67"/>
      <c r="C43" s="67"/>
      <c r="D43" s="67"/>
      <c r="E43" s="67"/>
      <c r="F43" s="67"/>
      <c r="G43" s="71" t="s">
        <v>156</v>
      </c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3"/>
    </row>
    <row r="44" spans="1:79" ht="12.75" customHeight="1" x14ac:dyDescent="0.2">
      <c r="A44" s="67">
        <v>4</v>
      </c>
      <c r="B44" s="67"/>
      <c r="C44" s="67"/>
      <c r="D44" s="67"/>
      <c r="E44" s="67"/>
      <c r="F44" s="67"/>
      <c r="G44" s="71" t="s">
        <v>157</v>
      </c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3"/>
    </row>
    <row r="45" spans="1:79" x14ac:dyDescent="0.2">
      <c r="A45" s="67">
        <v>5</v>
      </c>
      <c r="B45" s="67"/>
      <c r="C45" s="67"/>
      <c r="D45" s="67"/>
      <c r="E45" s="67"/>
      <c r="F45" s="67"/>
      <c r="G45" s="71">
        <v>1</v>
      </c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3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58" t="s">
        <v>40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74" t="s">
        <v>98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63" t="s">
        <v>27</v>
      </c>
      <c r="B49" s="63"/>
      <c r="C49" s="63"/>
      <c r="D49" s="75" t="s">
        <v>25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63" t="s">
        <v>28</v>
      </c>
      <c r="AD49" s="63"/>
      <c r="AE49" s="63"/>
      <c r="AF49" s="63"/>
      <c r="AG49" s="63"/>
      <c r="AH49" s="63"/>
      <c r="AI49" s="63"/>
      <c r="AJ49" s="63"/>
      <c r="AK49" s="63" t="s">
        <v>29</v>
      </c>
      <c r="AL49" s="63"/>
      <c r="AM49" s="63"/>
      <c r="AN49" s="63"/>
      <c r="AO49" s="63"/>
      <c r="AP49" s="63"/>
      <c r="AQ49" s="63"/>
      <c r="AR49" s="63"/>
      <c r="AS49" s="63" t="s">
        <v>26</v>
      </c>
      <c r="AT49" s="63"/>
      <c r="AU49" s="63"/>
      <c r="AV49" s="63"/>
      <c r="AW49" s="63"/>
      <c r="AX49" s="63"/>
      <c r="AY49" s="63"/>
      <c r="AZ49" s="63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63"/>
      <c r="B50" s="63"/>
      <c r="C50" s="63"/>
      <c r="D50" s="78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63">
        <v>1</v>
      </c>
      <c r="B51" s="63"/>
      <c r="C51" s="63"/>
      <c r="D51" s="81">
        <v>2</v>
      </c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3"/>
      <c r="AC51" s="63">
        <v>3</v>
      </c>
      <c r="AD51" s="63"/>
      <c r="AE51" s="63"/>
      <c r="AF51" s="63"/>
      <c r="AG51" s="63"/>
      <c r="AH51" s="63"/>
      <c r="AI51" s="63"/>
      <c r="AJ51" s="63"/>
      <c r="AK51" s="63">
        <v>4</v>
      </c>
      <c r="AL51" s="63"/>
      <c r="AM51" s="63"/>
      <c r="AN51" s="63"/>
      <c r="AO51" s="63"/>
      <c r="AP51" s="63"/>
      <c r="AQ51" s="63"/>
      <c r="AR51" s="63"/>
      <c r="AS51" s="63">
        <v>5</v>
      </c>
      <c r="AT51" s="63"/>
      <c r="AU51" s="63"/>
      <c r="AV51" s="63"/>
      <c r="AW51" s="63"/>
      <c r="AX51" s="63"/>
      <c r="AY51" s="63"/>
      <c r="AZ51" s="63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67" t="s">
        <v>6</v>
      </c>
      <c r="B52" s="67"/>
      <c r="C52" s="67"/>
      <c r="D52" s="84" t="s">
        <v>7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87" t="s">
        <v>8</v>
      </c>
      <c r="AD52" s="87"/>
      <c r="AE52" s="87"/>
      <c r="AF52" s="87"/>
      <c r="AG52" s="87"/>
      <c r="AH52" s="87"/>
      <c r="AI52" s="87"/>
      <c r="AJ52" s="87"/>
      <c r="AK52" s="87" t="s">
        <v>9</v>
      </c>
      <c r="AL52" s="87"/>
      <c r="AM52" s="87"/>
      <c r="AN52" s="87"/>
      <c r="AO52" s="87"/>
      <c r="AP52" s="87"/>
      <c r="AQ52" s="87"/>
      <c r="AR52" s="87"/>
      <c r="AS52" s="88" t="s">
        <v>10</v>
      </c>
      <c r="AT52" s="87"/>
      <c r="AU52" s="87"/>
      <c r="AV52" s="87"/>
      <c r="AW52" s="87"/>
      <c r="AX52" s="87"/>
      <c r="AY52" s="87"/>
      <c r="AZ52" s="8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67">
        <v>1</v>
      </c>
      <c r="B53" s="67"/>
      <c r="C53" s="67"/>
      <c r="D53" s="71" t="s">
        <v>158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3"/>
      <c r="AC53" s="89">
        <v>2690000</v>
      </c>
      <c r="AD53" s="89"/>
      <c r="AE53" s="89"/>
      <c r="AF53" s="89"/>
      <c r="AG53" s="89"/>
      <c r="AH53" s="89"/>
      <c r="AI53" s="89"/>
      <c r="AJ53" s="89"/>
      <c r="AK53" s="89">
        <v>850000</v>
      </c>
      <c r="AL53" s="89"/>
      <c r="AM53" s="89"/>
      <c r="AN53" s="89"/>
      <c r="AO53" s="89"/>
      <c r="AP53" s="89"/>
      <c r="AQ53" s="89"/>
      <c r="AR53" s="89"/>
      <c r="AS53" s="89">
        <f>AC53+AK53</f>
        <v>3540000</v>
      </c>
      <c r="AT53" s="89"/>
      <c r="AU53" s="89"/>
      <c r="AV53" s="89"/>
      <c r="AW53" s="89"/>
      <c r="AX53" s="89"/>
      <c r="AY53" s="89"/>
      <c r="AZ53" s="89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s="4" customFormat="1" x14ac:dyDescent="0.2">
      <c r="A54" s="91"/>
      <c r="B54" s="91"/>
      <c r="C54" s="91"/>
      <c r="D54" s="99" t="s">
        <v>68</v>
      </c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1"/>
      <c r="AC54" s="90">
        <v>2690000</v>
      </c>
      <c r="AD54" s="90"/>
      <c r="AE54" s="90"/>
      <c r="AF54" s="90"/>
      <c r="AG54" s="90"/>
      <c r="AH54" s="90"/>
      <c r="AI54" s="90"/>
      <c r="AJ54" s="90"/>
      <c r="AK54" s="90">
        <v>850000</v>
      </c>
      <c r="AL54" s="90"/>
      <c r="AM54" s="90"/>
      <c r="AN54" s="90"/>
      <c r="AO54" s="90"/>
      <c r="AP54" s="90"/>
      <c r="AQ54" s="90"/>
      <c r="AR54" s="90"/>
      <c r="AS54" s="90">
        <f>AC54+AK54</f>
        <v>3540000</v>
      </c>
      <c r="AT54" s="90"/>
      <c r="AU54" s="90"/>
      <c r="AV54" s="90"/>
      <c r="AW54" s="90"/>
      <c r="AX54" s="90"/>
      <c r="AY54" s="90"/>
      <c r="AZ54" s="90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40" t="s">
        <v>41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</row>
    <row r="57" spans="1:79" ht="15" customHeight="1" x14ac:dyDescent="0.2">
      <c r="A57" s="74" t="s">
        <v>98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63" t="s">
        <v>27</v>
      </c>
      <c r="B58" s="63"/>
      <c r="C58" s="63"/>
      <c r="D58" s="75" t="s">
        <v>33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63" t="s">
        <v>28</v>
      </c>
      <c r="AC58" s="63"/>
      <c r="AD58" s="63"/>
      <c r="AE58" s="63"/>
      <c r="AF58" s="63"/>
      <c r="AG58" s="63"/>
      <c r="AH58" s="63"/>
      <c r="AI58" s="63"/>
      <c r="AJ58" s="63" t="s">
        <v>29</v>
      </c>
      <c r="AK58" s="63"/>
      <c r="AL58" s="63"/>
      <c r="AM58" s="63"/>
      <c r="AN58" s="63"/>
      <c r="AO58" s="63"/>
      <c r="AP58" s="63"/>
      <c r="AQ58" s="63"/>
      <c r="AR58" s="63" t="s">
        <v>26</v>
      </c>
      <c r="AS58" s="63"/>
      <c r="AT58" s="63"/>
      <c r="AU58" s="63"/>
      <c r="AV58" s="63"/>
      <c r="AW58" s="63"/>
      <c r="AX58" s="63"/>
      <c r="AY58" s="63"/>
    </row>
    <row r="59" spans="1:79" ht="29.1" customHeight="1" x14ac:dyDescent="0.2">
      <c r="A59" s="63"/>
      <c r="B59" s="63"/>
      <c r="C59" s="63"/>
      <c r="D59" s="78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80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</row>
    <row r="60" spans="1:79" ht="15.75" customHeight="1" x14ac:dyDescent="0.2">
      <c r="A60" s="63">
        <v>1</v>
      </c>
      <c r="B60" s="63"/>
      <c r="C60" s="63"/>
      <c r="D60" s="81">
        <v>2</v>
      </c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3"/>
      <c r="AB60" s="63">
        <v>3</v>
      </c>
      <c r="AC60" s="63"/>
      <c r="AD60" s="63"/>
      <c r="AE60" s="63"/>
      <c r="AF60" s="63"/>
      <c r="AG60" s="63"/>
      <c r="AH60" s="63"/>
      <c r="AI60" s="63"/>
      <c r="AJ60" s="63">
        <v>4</v>
      </c>
      <c r="AK60" s="63"/>
      <c r="AL60" s="63"/>
      <c r="AM60" s="63"/>
      <c r="AN60" s="63"/>
      <c r="AO60" s="63"/>
      <c r="AP60" s="63"/>
      <c r="AQ60" s="63"/>
      <c r="AR60" s="63">
        <v>5</v>
      </c>
      <c r="AS60" s="63"/>
      <c r="AT60" s="63"/>
      <c r="AU60" s="63"/>
      <c r="AV60" s="63"/>
      <c r="AW60" s="63"/>
      <c r="AX60" s="63"/>
      <c r="AY60" s="63"/>
    </row>
    <row r="61" spans="1:79" ht="12.75" hidden="1" customHeight="1" x14ac:dyDescent="0.2">
      <c r="A61" s="67" t="s">
        <v>6</v>
      </c>
      <c r="B61" s="67"/>
      <c r="C61" s="67"/>
      <c r="D61" s="68" t="s">
        <v>7</v>
      </c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70"/>
      <c r="AB61" s="87" t="s">
        <v>8</v>
      </c>
      <c r="AC61" s="87"/>
      <c r="AD61" s="87"/>
      <c r="AE61" s="87"/>
      <c r="AF61" s="87"/>
      <c r="AG61" s="87"/>
      <c r="AH61" s="87"/>
      <c r="AI61" s="87"/>
      <c r="AJ61" s="87" t="s">
        <v>9</v>
      </c>
      <c r="AK61" s="87"/>
      <c r="AL61" s="87"/>
      <c r="AM61" s="87"/>
      <c r="AN61" s="87"/>
      <c r="AO61" s="87"/>
      <c r="AP61" s="87"/>
      <c r="AQ61" s="87"/>
      <c r="AR61" s="87" t="s">
        <v>10</v>
      </c>
      <c r="AS61" s="87"/>
      <c r="AT61" s="87"/>
      <c r="AU61" s="87"/>
      <c r="AV61" s="87"/>
      <c r="AW61" s="87"/>
      <c r="AX61" s="87"/>
      <c r="AY61" s="87"/>
      <c r="CA61" s="1" t="s">
        <v>15</v>
      </c>
    </row>
    <row r="62" spans="1:79" ht="25.5" customHeight="1" x14ac:dyDescent="0.2">
      <c r="A62" s="67">
        <v>1</v>
      </c>
      <c r="B62" s="67"/>
      <c r="C62" s="67"/>
      <c r="D62" s="71" t="s">
        <v>159</v>
      </c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3"/>
      <c r="AB62" s="89">
        <v>2690000</v>
      </c>
      <c r="AC62" s="89"/>
      <c r="AD62" s="89"/>
      <c r="AE62" s="89"/>
      <c r="AF62" s="89"/>
      <c r="AG62" s="89"/>
      <c r="AH62" s="89"/>
      <c r="AI62" s="89"/>
      <c r="AJ62" s="89">
        <v>850000</v>
      </c>
      <c r="AK62" s="89"/>
      <c r="AL62" s="89"/>
      <c r="AM62" s="89"/>
      <c r="AN62" s="89"/>
      <c r="AO62" s="89"/>
      <c r="AP62" s="89"/>
      <c r="AQ62" s="89"/>
      <c r="AR62" s="89">
        <f>AB62+AJ62</f>
        <v>3540000</v>
      </c>
      <c r="AS62" s="89"/>
      <c r="AT62" s="89"/>
      <c r="AU62" s="89"/>
      <c r="AV62" s="89"/>
      <c r="AW62" s="89"/>
      <c r="AX62" s="89"/>
      <c r="AY62" s="89"/>
      <c r="CA62" s="1" t="s">
        <v>16</v>
      </c>
    </row>
    <row r="63" spans="1:79" s="4" customFormat="1" ht="12.75" customHeight="1" x14ac:dyDescent="0.2">
      <c r="A63" s="91"/>
      <c r="B63" s="91"/>
      <c r="C63" s="91"/>
      <c r="D63" s="99" t="s">
        <v>26</v>
      </c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1"/>
      <c r="AB63" s="90">
        <v>2690000</v>
      </c>
      <c r="AC63" s="90"/>
      <c r="AD63" s="90"/>
      <c r="AE63" s="90"/>
      <c r="AF63" s="90"/>
      <c r="AG63" s="90"/>
      <c r="AH63" s="90"/>
      <c r="AI63" s="90"/>
      <c r="AJ63" s="90">
        <v>850000</v>
      </c>
      <c r="AK63" s="90"/>
      <c r="AL63" s="90"/>
      <c r="AM63" s="90"/>
      <c r="AN63" s="90"/>
      <c r="AO63" s="90"/>
      <c r="AP63" s="90"/>
      <c r="AQ63" s="90"/>
      <c r="AR63" s="90">
        <f>AB63+AJ63</f>
        <v>3540000</v>
      </c>
      <c r="AS63" s="90"/>
      <c r="AT63" s="90"/>
      <c r="AU63" s="90"/>
      <c r="AV63" s="90"/>
      <c r="AW63" s="90"/>
      <c r="AX63" s="90"/>
      <c r="AY63" s="90"/>
    </row>
    <row r="65" spans="1:79" ht="15.75" customHeight="1" x14ac:dyDescent="0.2">
      <c r="A65" s="58" t="s">
        <v>42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</row>
    <row r="66" spans="1:79" ht="30" customHeight="1" x14ac:dyDescent="0.2">
      <c r="A66" s="63" t="s">
        <v>27</v>
      </c>
      <c r="B66" s="63"/>
      <c r="C66" s="63"/>
      <c r="D66" s="63"/>
      <c r="E66" s="63"/>
      <c r="F66" s="63"/>
      <c r="G66" s="81" t="s">
        <v>43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63" t="s">
        <v>2</v>
      </c>
      <c r="AA66" s="63"/>
      <c r="AB66" s="63"/>
      <c r="AC66" s="63"/>
      <c r="AD66" s="63"/>
      <c r="AE66" s="63" t="s">
        <v>1</v>
      </c>
      <c r="AF66" s="63"/>
      <c r="AG66" s="63"/>
      <c r="AH66" s="63"/>
      <c r="AI66" s="63"/>
      <c r="AJ66" s="63"/>
      <c r="AK66" s="63"/>
      <c r="AL66" s="63"/>
      <c r="AM66" s="63"/>
      <c r="AN66" s="63"/>
      <c r="AO66" s="81" t="s">
        <v>28</v>
      </c>
      <c r="AP66" s="82"/>
      <c r="AQ66" s="82"/>
      <c r="AR66" s="82"/>
      <c r="AS66" s="82"/>
      <c r="AT66" s="82"/>
      <c r="AU66" s="82"/>
      <c r="AV66" s="83"/>
      <c r="AW66" s="81" t="s">
        <v>29</v>
      </c>
      <c r="AX66" s="82"/>
      <c r="AY66" s="82"/>
      <c r="AZ66" s="82"/>
      <c r="BA66" s="82"/>
      <c r="BB66" s="82"/>
      <c r="BC66" s="82"/>
      <c r="BD66" s="83"/>
      <c r="BE66" s="81" t="s">
        <v>26</v>
      </c>
      <c r="BF66" s="82"/>
      <c r="BG66" s="82"/>
      <c r="BH66" s="82"/>
      <c r="BI66" s="82"/>
      <c r="BJ66" s="82"/>
      <c r="BK66" s="82"/>
      <c r="BL66" s="83"/>
    </row>
    <row r="67" spans="1:79" ht="15.75" customHeight="1" x14ac:dyDescent="0.2">
      <c r="A67" s="63">
        <v>1</v>
      </c>
      <c r="B67" s="63"/>
      <c r="C67" s="63"/>
      <c r="D67" s="63"/>
      <c r="E67" s="63"/>
      <c r="F67" s="63"/>
      <c r="G67" s="81">
        <v>2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63">
        <v>3</v>
      </c>
      <c r="AA67" s="63"/>
      <c r="AB67" s="63"/>
      <c r="AC67" s="63"/>
      <c r="AD67" s="63"/>
      <c r="AE67" s="63">
        <v>4</v>
      </c>
      <c r="AF67" s="63"/>
      <c r="AG67" s="63"/>
      <c r="AH67" s="63"/>
      <c r="AI67" s="63"/>
      <c r="AJ67" s="63"/>
      <c r="AK67" s="63"/>
      <c r="AL67" s="63"/>
      <c r="AM67" s="63"/>
      <c r="AN67" s="63"/>
      <c r="AO67" s="63">
        <v>5</v>
      </c>
      <c r="AP67" s="63"/>
      <c r="AQ67" s="63"/>
      <c r="AR67" s="63"/>
      <c r="AS67" s="63"/>
      <c r="AT67" s="63"/>
      <c r="AU67" s="63"/>
      <c r="AV67" s="63"/>
      <c r="AW67" s="63">
        <v>6</v>
      </c>
      <c r="AX67" s="63"/>
      <c r="AY67" s="63"/>
      <c r="AZ67" s="63"/>
      <c r="BA67" s="63"/>
      <c r="BB67" s="63"/>
      <c r="BC67" s="63"/>
      <c r="BD67" s="63"/>
      <c r="BE67" s="63">
        <v>7</v>
      </c>
      <c r="BF67" s="63"/>
      <c r="BG67" s="63"/>
      <c r="BH67" s="63"/>
      <c r="BI67" s="63"/>
      <c r="BJ67" s="63"/>
      <c r="BK67" s="63"/>
      <c r="BL67" s="63"/>
    </row>
    <row r="68" spans="1:79" ht="12.75" hidden="1" customHeight="1" x14ac:dyDescent="0.2">
      <c r="A68" s="67" t="s">
        <v>32</v>
      </c>
      <c r="B68" s="67"/>
      <c r="C68" s="67"/>
      <c r="D68" s="67"/>
      <c r="E68" s="67"/>
      <c r="F68" s="67"/>
      <c r="G68" s="68" t="s">
        <v>7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70"/>
      <c r="Z68" s="67" t="s">
        <v>19</v>
      </c>
      <c r="AA68" s="67"/>
      <c r="AB68" s="67"/>
      <c r="AC68" s="67"/>
      <c r="AD68" s="67"/>
      <c r="AE68" s="98" t="s">
        <v>31</v>
      </c>
      <c r="AF68" s="98"/>
      <c r="AG68" s="98"/>
      <c r="AH68" s="98"/>
      <c r="AI68" s="98"/>
      <c r="AJ68" s="98"/>
      <c r="AK68" s="98"/>
      <c r="AL68" s="98"/>
      <c r="AM68" s="98"/>
      <c r="AN68" s="68"/>
      <c r="AO68" s="87" t="s">
        <v>8</v>
      </c>
      <c r="AP68" s="87"/>
      <c r="AQ68" s="87"/>
      <c r="AR68" s="87"/>
      <c r="AS68" s="87"/>
      <c r="AT68" s="87"/>
      <c r="AU68" s="87"/>
      <c r="AV68" s="87"/>
      <c r="AW68" s="87" t="s">
        <v>30</v>
      </c>
      <c r="AX68" s="87"/>
      <c r="AY68" s="87"/>
      <c r="AZ68" s="87"/>
      <c r="BA68" s="87"/>
      <c r="BB68" s="87"/>
      <c r="BC68" s="87"/>
      <c r="BD68" s="87"/>
      <c r="BE68" s="87" t="s">
        <v>71</v>
      </c>
      <c r="BF68" s="87"/>
      <c r="BG68" s="87"/>
      <c r="BH68" s="87"/>
      <c r="BI68" s="87"/>
      <c r="BJ68" s="87"/>
      <c r="BK68" s="87"/>
      <c r="BL68" s="87"/>
      <c r="CA68" s="1" t="s">
        <v>17</v>
      </c>
    </row>
    <row r="69" spans="1:79" s="4" customFormat="1" ht="12.75" customHeight="1" x14ac:dyDescent="0.2">
      <c r="A69" s="91">
        <v>0</v>
      </c>
      <c r="B69" s="91"/>
      <c r="C69" s="91"/>
      <c r="D69" s="91"/>
      <c r="E69" s="91"/>
      <c r="F69" s="91"/>
      <c r="G69" s="92" t="s">
        <v>70</v>
      </c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4"/>
      <c r="Z69" s="95"/>
      <c r="AA69" s="95"/>
      <c r="AB69" s="95"/>
      <c r="AC69" s="95"/>
      <c r="AD69" s="95"/>
      <c r="AE69" s="96"/>
      <c r="AF69" s="96"/>
      <c r="AG69" s="96"/>
      <c r="AH69" s="96"/>
      <c r="AI69" s="96"/>
      <c r="AJ69" s="96"/>
      <c r="AK69" s="96"/>
      <c r="AL69" s="96"/>
      <c r="AM69" s="96"/>
      <c r="AN69" s="97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CA69" s="4" t="s">
        <v>18</v>
      </c>
    </row>
    <row r="70" spans="1:79" ht="12.75" customHeight="1" x14ac:dyDescent="0.2">
      <c r="A70" s="67">
        <v>1</v>
      </c>
      <c r="B70" s="67"/>
      <c r="C70" s="67"/>
      <c r="D70" s="67"/>
      <c r="E70" s="67"/>
      <c r="F70" s="67"/>
      <c r="G70" s="115" t="s">
        <v>152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88" t="s">
        <v>73</v>
      </c>
      <c r="AA70" s="88"/>
      <c r="AB70" s="88"/>
      <c r="AC70" s="88"/>
      <c r="AD70" s="88"/>
      <c r="AE70" s="115" t="s">
        <v>77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89">
        <v>1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1</v>
      </c>
      <c r="BF70" s="89"/>
      <c r="BG70" s="89"/>
      <c r="BH70" s="89"/>
      <c r="BI70" s="89"/>
      <c r="BJ70" s="89"/>
      <c r="BK70" s="89"/>
      <c r="BL70" s="89"/>
    </row>
    <row r="71" spans="1:79" ht="12.75" customHeight="1" x14ac:dyDescent="0.2">
      <c r="A71" s="67">
        <v>2</v>
      </c>
      <c r="B71" s="67"/>
      <c r="C71" s="67"/>
      <c r="D71" s="67"/>
      <c r="E71" s="67"/>
      <c r="F71" s="67"/>
      <c r="G71" s="115" t="s">
        <v>160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88" t="s">
        <v>105</v>
      </c>
      <c r="AA71" s="88"/>
      <c r="AB71" s="88"/>
      <c r="AC71" s="88"/>
      <c r="AD71" s="88"/>
      <c r="AE71" s="115" t="s">
        <v>150</v>
      </c>
      <c r="AF71" s="116"/>
      <c r="AG71" s="116"/>
      <c r="AH71" s="116"/>
      <c r="AI71" s="116"/>
      <c r="AJ71" s="116"/>
      <c r="AK71" s="116"/>
      <c r="AL71" s="116"/>
      <c r="AM71" s="116"/>
      <c r="AN71" s="117"/>
      <c r="AO71" s="89">
        <v>2690000</v>
      </c>
      <c r="AP71" s="89"/>
      <c r="AQ71" s="89"/>
      <c r="AR71" s="89"/>
      <c r="AS71" s="89"/>
      <c r="AT71" s="89"/>
      <c r="AU71" s="89"/>
      <c r="AV71" s="89"/>
      <c r="AW71" s="89">
        <v>850000</v>
      </c>
      <c r="AX71" s="89"/>
      <c r="AY71" s="89"/>
      <c r="AZ71" s="89"/>
      <c r="BA71" s="89"/>
      <c r="BB71" s="89"/>
      <c r="BC71" s="89"/>
      <c r="BD71" s="89"/>
      <c r="BE71" s="89">
        <v>3540000</v>
      </c>
      <c r="BF71" s="89"/>
      <c r="BG71" s="89"/>
      <c r="BH71" s="89"/>
      <c r="BI71" s="89"/>
      <c r="BJ71" s="89"/>
      <c r="BK71" s="89"/>
      <c r="BL71" s="89"/>
    </row>
    <row r="72" spans="1:79" s="4" customFormat="1" ht="12.75" customHeight="1" x14ac:dyDescent="0.2">
      <c r="A72" s="91">
        <v>0</v>
      </c>
      <c r="B72" s="91"/>
      <c r="C72" s="91"/>
      <c r="D72" s="91"/>
      <c r="E72" s="91"/>
      <c r="F72" s="91"/>
      <c r="G72" s="112" t="s">
        <v>75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95"/>
      <c r="AA72" s="95"/>
      <c r="AB72" s="95"/>
      <c r="AC72" s="95"/>
      <c r="AD72" s="95"/>
      <c r="AE72" s="112"/>
      <c r="AF72" s="113"/>
      <c r="AG72" s="113"/>
      <c r="AH72" s="113"/>
      <c r="AI72" s="113"/>
      <c r="AJ72" s="113"/>
      <c r="AK72" s="113"/>
      <c r="AL72" s="113"/>
      <c r="AM72" s="113"/>
      <c r="AN72" s="114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</row>
    <row r="73" spans="1:79" ht="12.75" customHeight="1" x14ac:dyDescent="0.2">
      <c r="A73" s="67">
        <v>3</v>
      </c>
      <c r="B73" s="67"/>
      <c r="C73" s="67"/>
      <c r="D73" s="67"/>
      <c r="E73" s="67"/>
      <c r="F73" s="67"/>
      <c r="G73" s="115" t="s">
        <v>161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88" t="s">
        <v>73</v>
      </c>
      <c r="AA73" s="88"/>
      <c r="AB73" s="88"/>
      <c r="AC73" s="88"/>
      <c r="AD73" s="88"/>
      <c r="AE73" s="115" t="s">
        <v>85</v>
      </c>
      <c r="AF73" s="116"/>
      <c r="AG73" s="116"/>
      <c r="AH73" s="116"/>
      <c r="AI73" s="116"/>
      <c r="AJ73" s="116"/>
      <c r="AK73" s="116"/>
      <c r="AL73" s="116"/>
      <c r="AM73" s="116"/>
      <c r="AN73" s="117"/>
      <c r="AO73" s="89">
        <v>1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1</v>
      </c>
      <c r="BF73" s="89"/>
      <c r="BG73" s="89"/>
      <c r="BH73" s="89"/>
      <c r="BI73" s="89"/>
      <c r="BJ73" s="89"/>
      <c r="BK73" s="89"/>
      <c r="BL73" s="89"/>
    </row>
    <row r="74" spans="1:79" s="4" customFormat="1" ht="12.75" customHeight="1" x14ac:dyDescent="0.2">
      <c r="A74" s="91">
        <v>0</v>
      </c>
      <c r="B74" s="91"/>
      <c r="C74" s="91"/>
      <c r="D74" s="91"/>
      <c r="E74" s="91"/>
      <c r="F74" s="91"/>
      <c r="G74" s="112" t="s">
        <v>106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95"/>
      <c r="AA74" s="95"/>
      <c r="AB74" s="95"/>
      <c r="AC74" s="95"/>
      <c r="AD74" s="95"/>
      <c r="AE74" s="112"/>
      <c r="AF74" s="113"/>
      <c r="AG74" s="113"/>
      <c r="AH74" s="113"/>
      <c r="AI74" s="113"/>
      <c r="AJ74" s="113"/>
      <c r="AK74" s="113"/>
      <c r="AL74" s="113"/>
      <c r="AM74" s="113"/>
      <c r="AN74" s="114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</row>
    <row r="75" spans="1:79" ht="12.75" customHeight="1" x14ac:dyDescent="0.2">
      <c r="A75" s="67">
        <v>4</v>
      </c>
      <c r="B75" s="67"/>
      <c r="C75" s="67"/>
      <c r="D75" s="67"/>
      <c r="E75" s="67"/>
      <c r="F75" s="67"/>
      <c r="G75" s="115" t="s">
        <v>162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88" t="s">
        <v>107</v>
      </c>
      <c r="AA75" s="88"/>
      <c r="AB75" s="88"/>
      <c r="AC75" s="88"/>
      <c r="AD75" s="88"/>
      <c r="AE75" s="115" t="s">
        <v>150</v>
      </c>
      <c r="AF75" s="116"/>
      <c r="AG75" s="116"/>
      <c r="AH75" s="116"/>
      <c r="AI75" s="116"/>
      <c r="AJ75" s="116"/>
      <c r="AK75" s="116"/>
      <c r="AL75" s="116"/>
      <c r="AM75" s="116"/>
      <c r="AN75" s="117"/>
      <c r="AO75" s="89">
        <v>100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100</v>
      </c>
      <c r="BF75" s="89"/>
      <c r="BG75" s="89"/>
      <c r="BH75" s="89"/>
      <c r="BI75" s="89"/>
      <c r="BJ75" s="89"/>
      <c r="BK75" s="89"/>
      <c r="BL75" s="89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106" t="s">
        <v>92</v>
      </c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5"/>
      <c r="AO78" s="109" t="s">
        <v>94</v>
      </c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</row>
    <row r="79" spans="1:79" x14ac:dyDescent="0.2">
      <c r="W79" s="104" t="s">
        <v>5</v>
      </c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O79" s="104" t="s">
        <v>63</v>
      </c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</row>
    <row r="80" spans="1:79" ht="15.75" customHeight="1" x14ac:dyDescent="0.2">
      <c r="A80" s="111" t="s">
        <v>3</v>
      </c>
      <c r="B80" s="111"/>
      <c r="C80" s="111"/>
      <c r="D80" s="111"/>
      <c r="E80" s="111"/>
      <c r="F80" s="111"/>
    </row>
    <row r="81" spans="1:59" ht="13.15" customHeight="1" x14ac:dyDescent="0.2">
      <c r="A81" s="41" t="s">
        <v>91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</row>
    <row r="82" spans="1:59" x14ac:dyDescent="0.2">
      <c r="A82" s="105" t="s">
        <v>46</v>
      </c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06" t="s">
        <v>93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5"/>
      <c r="AO84" s="109" t="s">
        <v>95</v>
      </c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</row>
    <row r="85" spans="1:59" x14ac:dyDescent="0.2">
      <c r="W85" s="104" t="s">
        <v>5</v>
      </c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O85" s="104" t="s">
        <v>63</v>
      </c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</row>
    <row r="86" spans="1:59" x14ac:dyDescent="0.2">
      <c r="A86" s="102">
        <v>45777</v>
      </c>
      <c r="B86" s="103"/>
      <c r="C86" s="103"/>
      <c r="D86" s="103"/>
      <c r="E86" s="103"/>
      <c r="F86" s="103"/>
      <c r="G86" s="103"/>
      <c r="H86" s="103"/>
    </row>
    <row r="87" spans="1:59" x14ac:dyDescent="0.2">
      <c r="A87" s="104" t="s">
        <v>44</v>
      </c>
      <c r="B87" s="104"/>
      <c r="C87" s="104"/>
      <c r="D87" s="104"/>
      <c r="E87" s="104"/>
      <c r="F87" s="104"/>
      <c r="G87" s="104"/>
      <c r="H87" s="104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45</v>
      </c>
    </row>
  </sheetData>
  <mergeCells count="210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57:AY57"/>
    <mergeCell ref="A58:C59"/>
    <mergeCell ref="D58:AA59"/>
    <mergeCell ref="AB58:AI59"/>
    <mergeCell ref="AJ58:AQ59"/>
    <mergeCell ref="AR58:AY59"/>
    <mergeCell ref="A53:C53"/>
    <mergeCell ref="D53:AB53"/>
    <mergeCell ref="BE70:BL70"/>
    <mergeCell ref="A86:H86"/>
    <mergeCell ref="A87:H87"/>
    <mergeCell ref="A42:F42"/>
    <mergeCell ref="G42:BL42"/>
    <mergeCell ref="A43:F43"/>
    <mergeCell ref="G43:BL43"/>
    <mergeCell ref="A44:F44"/>
    <mergeCell ref="G44:BL44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80:F8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5:BL65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63:C63"/>
    <mergeCell ref="D63:AA63"/>
    <mergeCell ref="AB63:AI63"/>
    <mergeCell ref="AJ63:AQ63"/>
    <mergeCell ref="AR63:AY63"/>
    <mergeCell ref="A62:C62"/>
    <mergeCell ref="D62:AA62"/>
    <mergeCell ref="AB62:AI62"/>
    <mergeCell ref="AJ62:AQ62"/>
    <mergeCell ref="AR62:AY62"/>
    <mergeCell ref="AC53:AJ53"/>
    <mergeCell ref="AK53:AR53"/>
    <mergeCell ref="AS53:AZ53"/>
    <mergeCell ref="A56:BL56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4:C54"/>
    <mergeCell ref="D54:AB54"/>
    <mergeCell ref="AC54:AJ54"/>
    <mergeCell ref="AK54:AR54"/>
    <mergeCell ref="AS54:AZ54"/>
    <mergeCell ref="A41:F41"/>
    <mergeCell ref="G41:BL41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G45:BL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9:L69">
    <cfRule type="cellIs" dxfId="173" priority="17" stopIfTrue="1" operator="equal">
      <formula>$G68</formula>
    </cfRule>
  </conditionalFormatting>
  <conditionalFormatting sqref="D53">
    <cfRule type="cellIs" dxfId="172" priority="18" stopIfTrue="1" operator="equal">
      <formula>$D52</formula>
    </cfRule>
  </conditionalFormatting>
  <conditionalFormatting sqref="A69:F69">
    <cfRule type="cellIs" dxfId="171" priority="19" stopIfTrue="1" operator="equal">
      <formula>0</formula>
    </cfRule>
  </conditionalFormatting>
  <conditionalFormatting sqref="D54">
    <cfRule type="cellIs" dxfId="170" priority="16" stopIfTrue="1" operator="equal">
      <formula>$D53</formula>
    </cfRule>
  </conditionalFormatting>
  <conditionalFormatting sqref="G70">
    <cfRule type="cellIs" dxfId="169" priority="13" stopIfTrue="1" operator="equal">
      <formula>$G69</formula>
    </cfRule>
  </conditionalFormatting>
  <conditionalFormatting sqref="A70:F70">
    <cfRule type="cellIs" dxfId="168" priority="14" stopIfTrue="1" operator="equal">
      <formula>0</formula>
    </cfRule>
  </conditionalFormatting>
  <conditionalFormatting sqref="G71">
    <cfRule type="cellIs" dxfId="167" priority="11" stopIfTrue="1" operator="equal">
      <formula>$G70</formula>
    </cfRule>
  </conditionalFormatting>
  <conditionalFormatting sqref="A71:F71">
    <cfRule type="cellIs" dxfId="166" priority="12" stopIfTrue="1" operator="equal">
      <formula>0</formula>
    </cfRule>
  </conditionalFormatting>
  <conditionalFormatting sqref="G72">
    <cfRule type="cellIs" dxfId="165" priority="9" stopIfTrue="1" operator="equal">
      <formula>$G71</formula>
    </cfRule>
  </conditionalFormatting>
  <conditionalFormatting sqref="A72:F72">
    <cfRule type="cellIs" dxfId="164" priority="10" stopIfTrue="1" operator="equal">
      <formula>0</formula>
    </cfRule>
  </conditionalFormatting>
  <conditionalFormatting sqref="G73">
    <cfRule type="cellIs" dxfId="163" priority="7" stopIfTrue="1" operator="equal">
      <formula>$G72</formula>
    </cfRule>
  </conditionalFormatting>
  <conditionalFormatting sqref="A73:F73">
    <cfRule type="cellIs" dxfId="162" priority="8" stopIfTrue="1" operator="equal">
      <formula>0</formula>
    </cfRule>
  </conditionalFormatting>
  <conditionalFormatting sqref="G74">
    <cfRule type="cellIs" dxfId="161" priority="5" stopIfTrue="1" operator="equal">
      <formula>$G73</formula>
    </cfRule>
  </conditionalFormatting>
  <conditionalFormatting sqref="A74:F74">
    <cfRule type="cellIs" dxfId="160" priority="6" stopIfTrue="1" operator="equal">
      <formula>0</formula>
    </cfRule>
  </conditionalFormatting>
  <conditionalFormatting sqref="G75">
    <cfRule type="cellIs" dxfId="159" priority="3" stopIfTrue="1" operator="equal">
      <formula>$G74</formula>
    </cfRule>
  </conditionalFormatting>
  <conditionalFormatting sqref="A75:F75">
    <cfRule type="cellIs" dxfId="15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opLeftCell="A38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276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61</v>
      </c>
      <c r="AW7" s="52" t="s">
        <v>277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90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9" t="s">
        <v>181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183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184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182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3958658.03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3958658.03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26" customHeight="1" x14ac:dyDescent="0.2">
      <c r="A26" s="57" t="s">
        <v>179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169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180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170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170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3958658.03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3958658.03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1"/>
      <c r="B50" s="91"/>
      <c r="C50" s="91"/>
      <c r="D50" s="99" t="s">
        <v>68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90">
        <v>3958658.03</v>
      </c>
      <c r="AD50" s="90"/>
      <c r="AE50" s="90"/>
      <c r="AF50" s="90"/>
      <c r="AG50" s="90"/>
      <c r="AH50" s="90"/>
      <c r="AI50" s="90"/>
      <c r="AJ50" s="90"/>
      <c r="AK50" s="90">
        <v>0</v>
      </c>
      <c r="AL50" s="90"/>
      <c r="AM50" s="90"/>
      <c r="AN50" s="90"/>
      <c r="AO50" s="90"/>
      <c r="AP50" s="90"/>
      <c r="AQ50" s="90"/>
      <c r="AR50" s="90"/>
      <c r="AS50" s="90">
        <f>AC50+AK50</f>
        <v>3958658.03</v>
      </c>
      <c r="AT50" s="90"/>
      <c r="AU50" s="90"/>
      <c r="AV50" s="90"/>
      <c r="AW50" s="90"/>
      <c r="AX50" s="90"/>
      <c r="AY50" s="90"/>
      <c r="AZ50" s="9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98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25.5" customHeight="1" x14ac:dyDescent="0.2">
      <c r="A58" s="67">
        <v>1</v>
      </c>
      <c r="B58" s="67"/>
      <c r="C58" s="67"/>
      <c r="D58" s="71" t="s">
        <v>171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89">
        <v>3958658.03</v>
      </c>
      <c r="AC58" s="89"/>
      <c r="AD58" s="89"/>
      <c r="AE58" s="89"/>
      <c r="AF58" s="89"/>
      <c r="AG58" s="89"/>
      <c r="AH58" s="89"/>
      <c r="AI58" s="89"/>
      <c r="AJ58" s="89">
        <v>0</v>
      </c>
      <c r="AK58" s="89"/>
      <c r="AL58" s="89"/>
      <c r="AM58" s="89"/>
      <c r="AN58" s="89"/>
      <c r="AO58" s="89"/>
      <c r="AP58" s="89"/>
      <c r="AQ58" s="89"/>
      <c r="AR58" s="89">
        <f>AB58+AJ58</f>
        <v>3958658.03</v>
      </c>
      <c r="AS58" s="89"/>
      <c r="AT58" s="89"/>
      <c r="AU58" s="89"/>
      <c r="AV58" s="89"/>
      <c r="AW58" s="89"/>
      <c r="AX58" s="89"/>
      <c r="AY58" s="89"/>
      <c r="CA58" s="1" t="s">
        <v>16</v>
      </c>
    </row>
    <row r="59" spans="1:79" s="4" customFormat="1" ht="12.75" customHeight="1" x14ac:dyDescent="0.2">
      <c r="A59" s="91"/>
      <c r="B59" s="91"/>
      <c r="C59" s="91"/>
      <c r="D59" s="99" t="s">
        <v>26</v>
      </c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1"/>
      <c r="AB59" s="90">
        <v>3958658.03</v>
      </c>
      <c r="AC59" s="90"/>
      <c r="AD59" s="90"/>
      <c r="AE59" s="90"/>
      <c r="AF59" s="90"/>
      <c r="AG59" s="90"/>
      <c r="AH59" s="90"/>
      <c r="AI59" s="90"/>
      <c r="AJ59" s="90">
        <v>0</v>
      </c>
      <c r="AK59" s="90"/>
      <c r="AL59" s="90"/>
      <c r="AM59" s="90"/>
      <c r="AN59" s="90"/>
      <c r="AO59" s="90"/>
      <c r="AP59" s="90"/>
      <c r="AQ59" s="90"/>
      <c r="AR59" s="90">
        <f>AB59+AJ59</f>
        <v>3958658.03</v>
      </c>
      <c r="AS59" s="90"/>
      <c r="AT59" s="90"/>
      <c r="AU59" s="90"/>
      <c r="AV59" s="90"/>
      <c r="AW59" s="90"/>
      <c r="AX59" s="90"/>
      <c r="AY59" s="90"/>
    </row>
    <row r="61" spans="1:79" ht="15.75" customHeight="1" x14ac:dyDescent="0.2">
      <c r="A61" s="58" t="s">
        <v>42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27</v>
      </c>
      <c r="B62" s="63"/>
      <c r="C62" s="63"/>
      <c r="D62" s="63"/>
      <c r="E62" s="63"/>
      <c r="F62" s="63"/>
      <c r="G62" s="81" t="s">
        <v>43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28</v>
      </c>
      <c r="AP62" s="82"/>
      <c r="AQ62" s="82"/>
      <c r="AR62" s="82"/>
      <c r="AS62" s="82"/>
      <c r="AT62" s="82"/>
      <c r="AU62" s="82"/>
      <c r="AV62" s="83"/>
      <c r="AW62" s="81" t="s">
        <v>29</v>
      </c>
      <c r="AX62" s="82"/>
      <c r="AY62" s="82"/>
      <c r="AZ62" s="82"/>
      <c r="BA62" s="82"/>
      <c r="BB62" s="82"/>
      <c r="BC62" s="82"/>
      <c r="BD62" s="83"/>
      <c r="BE62" s="81" t="s">
        <v>26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32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8" t="s">
        <v>31</v>
      </c>
      <c r="AF64" s="98"/>
      <c r="AG64" s="98"/>
      <c r="AH64" s="98"/>
      <c r="AI64" s="98"/>
      <c r="AJ64" s="98"/>
      <c r="AK64" s="98"/>
      <c r="AL64" s="98"/>
      <c r="AM64" s="98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30</v>
      </c>
      <c r="AX64" s="87"/>
      <c r="AY64" s="87"/>
      <c r="AZ64" s="87"/>
      <c r="BA64" s="87"/>
      <c r="BB64" s="87"/>
      <c r="BC64" s="87"/>
      <c r="BD64" s="87"/>
      <c r="BE64" s="87" t="s">
        <v>71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92" t="s">
        <v>70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7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CA65" s="4" t="s">
        <v>18</v>
      </c>
    </row>
    <row r="66" spans="1:79" ht="12.75" customHeight="1" x14ac:dyDescent="0.2">
      <c r="A66" s="67">
        <v>1</v>
      </c>
      <c r="B66" s="67"/>
      <c r="C66" s="67"/>
      <c r="D66" s="67"/>
      <c r="E66" s="67"/>
      <c r="F66" s="67"/>
      <c r="G66" s="115" t="s">
        <v>172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88" t="s">
        <v>73</v>
      </c>
      <c r="AA66" s="88"/>
      <c r="AB66" s="88"/>
      <c r="AC66" s="88"/>
      <c r="AD66" s="88"/>
      <c r="AE66" s="118" t="s">
        <v>74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89">
        <v>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5</v>
      </c>
      <c r="BF66" s="89"/>
      <c r="BG66" s="89"/>
      <c r="BH66" s="89"/>
      <c r="BI66" s="89"/>
      <c r="BJ66" s="89"/>
      <c r="BK66" s="89"/>
      <c r="BL66" s="89"/>
    </row>
    <row r="67" spans="1:79" ht="25.5" customHeight="1" x14ac:dyDescent="0.2">
      <c r="A67" s="67">
        <v>2</v>
      </c>
      <c r="B67" s="67"/>
      <c r="C67" s="67"/>
      <c r="D67" s="67"/>
      <c r="E67" s="67"/>
      <c r="F67" s="67"/>
      <c r="G67" s="115" t="s">
        <v>173</v>
      </c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7"/>
      <c r="Z67" s="88" t="s">
        <v>73</v>
      </c>
      <c r="AA67" s="88"/>
      <c r="AB67" s="88"/>
      <c r="AC67" s="88"/>
      <c r="AD67" s="88"/>
      <c r="AE67" s="118" t="s">
        <v>74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89">
        <v>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5</v>
      </c>
      <c r="BF67" s="89"/>
      <c r="BG67" s="89"/>
      <c r="BH67" s="89"/>
      <c r="BI67" s="89"/>
      <c r="BJ67" s="89"/>
      <c r="BK67" s="89"/>
      <c r="BL67" s="89"/>
    </row>
    <row r="68" spans="1:79" s="4" customFormat="1" ht="12.75" customHeight="1" x14ac:dyDescent="0.2">
      <c r="A68" s="91">
        <v>0</v>
      </c>
      <c r="B68" s="91"/>
      <c r="C68" s="91"/>
      <c r="D68" s="91"/>
      <c r="E68" s="91"/>
      <c r="F68" s="91"/>
      <c r="G68" s="112" t="s">
        <v>75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95"/>
      <c r="AA68" s="95"/>
      <c r="AB68" s="95"/>
      <c r="AC68" s="95"/>
      <c r="AD68" s="95"/>
      <c r="AE68" s="96"/>
      <c r="AF68" s="96"/>
      <c r="AG68" s="96"/>
      <c r="AH68" s="96"/>
      <c r="AI68" s="96"/>
      <c r="AJ68" s="96"/>
      <c r="AK68" s="96"/>
      <c r="AL68" s="96"/>
      <c r="AM68" s="96"/>
      <c r="AN68" s="97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</row>
    <row r="69" spans="1:79" ht="12.75" customHeight="1" x14ac:dyDescent="0.2">
      <c r="A69" s="67">
        <v>3</v>
      </c>
      <c r="B69" s="67"/>
      <c r="C69" s="67"/>
      <c r="D69" s="67"/>
      <c r="E69" s="67"/>
      <c r="F69" s="67"/>
      <c r="G69" s="115" t="s">
        <v>174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88" t="s">
        <v>118</v>
      </c>
      <c r="AA69" s="88"/>
      <c r="AB69" s="88"/>
      <c r="AC69" s="88"/>
      <c r="AD69" s="88"/>
      <c r="AE69" s="115" t="s">
        <v>77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89">
        <v>29568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29568</v>
      </c>
      <c r="BF69" s="89"/>
      <c r="BG69" s="89"/>
      <c r="BH69" s="89"/>
      <c r="BI69" s="89"/>
      <c r="BJ69" s="89"/>
      <c r="BK69" s="89"/>
      <c r="BL69" s="89"/>
    </row>
    <row r="70" spans="1:79" s="4" customFormat="1" ht="12.75" customHeight="1" x14ac:dyDescent="0.2">
      <c r="A70" s="91">
        <v>0</v>
      </c>
      <c r="B70" s="91"/>
      <c r="C70" s="91"/>
      <c r="D70" s="91"/>
      <c r="E70" s="91"/>
      <c r="F70" s="91"/>
      <c r="G70" s="112" t="s">
        <v>79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5"/>
      <c r="AA70" s="95"/>
      <c r="AB70" s="95"/>
      <c r="AC70" s="95"/>
      <c r="AD70" s="95"/>
      <c r="AE70" s="112"/>
      <c r="AF70" s="113"/>
      <c r="AG70" s="113"/>
      <c r="AH70" s="113"/>
      <c r="AI70" s="113"/>
      <c r="AJ70" s="113"/>
      <c r="AK70" s="113"/>
      <c r="AL70" s="113"/>
      <c r="AM70" s="113"/>
      <c r="AN70" s="114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</row>
    <row r="71" spans="1:79" ht="12.75" customHeight="1" x14ac:dyDescent="0.2">
      <c r="A71" s="67">
        <v>4</v>
      </c>
      <c r="B71" s="67"/>
      <c r="C71" s="67"/>
      <c r="D71" s="67"/>
      <c r="E71" s="67"/>
      <c r="F71" s="67"/>
      <c r="G71" s="115" t="s">
        <v>175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88" t="s">
        <v>118</v>
      </c>
      <c r="AA71" s="88"/>
      <c r="AB71" s="88"/>
      <c r="AC71" s="88"/>
      <c r="AD71" s="88"/>
      <c r="AE71" s="115" t="s">
        <v>77</v>
      </c>
      <c r="AF71" s="116"/>
      <c r="AG71" s="116"/>
      <c r="AH71" s="116"/>
      <c r="AI71" s="116"/>
      <c r="AJ71" s="116"/>
      <c r="AK71" s="116"/>
      <c r="AL71" s="116"/>
      <c r="AM71" s="116"/>
      <c r="AN71" s="117"/>
      <c r="AO71" s="89">
        <v>133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133</v>
      </c>
      <c r="BF71" s="89"/>
      <c r="BG71" s="89"/>
      <c r="BH71" s="89"/>
      <c r="BI71" s="89"/>
      <c r="BJ71" s="89"/>
      <c r="BK71" s="89"/>
      <c r="BL71" s="89"/>
    </row>
    <row r="72" spans="1:79" s="4" customFormat="1" ht="12.75" customHeight="1" x14ac:dyDescent="0.2">
      <c r="A72" s="91">
        <v>0</v>
      </c>
      <c r="B72" s="91"/>
      <c r="C72" s="91"/>
      <c r="D72" s="91"/>
      <c r="E72" s="91"/>
      <c r="F72" s="91"/>
      <c r="G72" s="112" t="s">
        <v>106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95"/>
      <c r="AA72" s="95"/>
      <c r="AB72" s="95"/>
      <c r="AC72" s="95"/>
      <c r="AD72" s="95"/>
      <c r="AE72" s="112"/>
      <c r="AF72" s="113"/>
      <c r="AG72" s="113"/>
      <c r="AH72" s="113"/>
      <c r="AI72" s="113"/>
      <c r="AJ72" s="113"/>
      <c r="AK72" s="113"/>
      <c r="AL72" s="113"/>
      <c r="AM72" s="113"/>
      <c r="AN72" s="114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</row>
    <row r="73" spans="1:79" ht="12.75" customHeight="1" x14ac:dyDescent="0.2">
      <c r="A73" s="67">
        <v>5</v>
      </c>
      <c r="B73" s="67"/>
      <c r="C73" s="67"/>
      <c r="D73" s="67"/>
      <c r="E73" s="67"/>
      <c r="F73" s="67"/>
      <c r="G73" s="115" t="s">
        <v>176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88" t="s">
        <v>107</v>
      </c>
      <c r="AA73" s="88"/>
      <c r="AB73" s="88"/>
      <c r="AC73" s="88"/>
      <c r="AD73" s="88"/>
      <c r="AE73" s="115" t="s">
        <v>85</v>
      </c>
      <c r="AF73" s="116"/>
      <c r="AG73" s="116"/>
      <c r="AH73" s="116"/>
      <c r="AI73" s="116"/>
      <c r="AJ73" s="116"/>
      <c r="AK73" s="116"/>
      <c r="AL73" s="116"/>
      <c r="AM73" s="116"/>
      <c r="AN73" s="117"/>
      <c r="AO73" s="89">
        <v>56.9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56.9</v>
      </c>
      <c r="BF73" s="89"/>
      <c r="BG73" s="89"/>
      <c r="BH73" s="89"/>
      <c r="BI73" s="89"/>
      <c r="BJ73" s="89"/>
      <c r="BK73" s="89"/>
      <c r="BL73" s="89"/>
    </row>
    <row r="74" spans="1:79" ht="25.5" customHeight="1" x14ac:dyDescent="0.2">
      <c r="A74" s="67">
        <v>6</v>
      </c>
      <c r="B74" s="67"/>
      <c r="C74" s="67"/>
      <c r="D74" s="67"/>
      <c r="E74" s="67"/>
      <c r="F74" s="67"/>
      <c r="G74" s="115" t="s">
        <v>177</v>
      </c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7"/>
      <c r="Z74" s="88" t="s">
        <v>107</v>
      </c>
      <c r="AA74" s="88"/>
      <c r="AB74" s="88"/>
      <c r="AC74" s="88"/>
      <c r="AD74" s="88"/>
      <c r="AE74" s="115" t="s">
        <v>85</v>
      </c>
      <c r="AF74" s="116"/>
      <c r="AG74" s="116"/>
      <c r="AH74" s="116"/>
      <c r="AI74" s="116"/>
      <c r="AJ74" s="116"/>
      <c r="AK74" s="116"/>
      <c r="AL74" s="116"/>
      <c r="AM74" s="116"/>
      <c r="AN74" s="117"/>
      <c r="AO74" s="89">
        <v>63.4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63.4</v>
      </c>
      <c r="BF74" s="89"/>
      <c r="BG74" s="89"/>
      <c r="BH74" s="89"/>
      <c r="BI74" s="89"/>
      <c r="BJ74" s="89"/>
      <c r="BK74" s="89"/>
      <c r="BL74" s="89"/>
    </row>
    <row r="75" spans="1:79" ht="12.75" customHeight="1" x14ac:dyDescent="0.2">
      <c r="A75" s="67">
        <v>7</v>
      </c>
      <c r="B75" s="67"/>
      <c r="C75" s="67"/>
      <c r="D75" s="67"/>
      <c r="E75" s="67"/>
      <c r="F75" s="67"/>
      <c r="G75" s="115" t="s">
        <v>178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88" t="s">
        <v>107</v>
      </c>
      <c r="AA75" s="88"/>
      <c r="AB75" s="88"/>
      <c r="AC75" s="88"/>
      <c r="AD75" s="88"/>
      <c r="AE75" s="115" t="s">
        <v>85</v>
      </c>
      <c r="AF75" s="116"/>
      <c r="AG75" s="116"/>
      <c r="AH75" s="116"/>
      <c r="AI75" s="116"/>
      <c r="AJ75" s="116"/>
      <c r="AK75" s="116"/>
      <c r="AL75" s="116"/>
      <c r="AM75" s="116"/>
      <c r="AN75" s="117"/>
      <c r="AO75" s="89">
        <v>55.2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55.2</v>
      </c>
      <c r="BF75" s="89"/>
      <c r="BG75" s="89"/>
      <c r="BH75" s="89"/>
      <c r="BI75" s="89"/>
      <c r="BJ75" s="89"/>
      <c r="BK75" s="89"/>
      <c r="BL75" s="89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106" t="s">
        <v>92</v>
      </c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5"/>
      <c r="AO78" s="109" t="s">
        <v>94</v>
      </c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</row>
    <row r="79" spans="1:79" x14ac:dyDescent="0.2">
      <c r="W79" s="104" t="s">
        <v>5</v>
      </c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O79" s="104" t="s">
        <v>63</v>
      </c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</row>
    <row r="80" spans="1:79" ht="15.75" customHeight="1" x14ac:dyDescent="0.2">
      <c r="A80" s="111" t="s">
        <v>3</v>
      </c>
      <c r="B80" s="111"/>
      <c r="C80" s="111"/>
      <c r="D80" s="111"/>
      <c r="E80" s="111"/>
      <c r="F80" s="111"/>
    </row>
    <row r="81" spans="1:59" ht="13.15" customHeight="1" x14ac:dyDescent="0.2">
      <c r="A81" s="41" t="s">
        <v>91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</row>
    <row r="82" spans="1:59" x14ac:dyDescent="0.2">
      <c r="A82" s="105" t="s">
        <v>46</v>
      </c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06" t="s">
        <v>93</v>
      </c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8"/>
      <c r="X84" s="108"/>
      <c r="Y84" s="108"/>
      <c r="Z84" s="108"/>
      <c r="AA84" s="108"/>
      <c r="AB84" s="108"/>
      <c r="AC84" s="108"/>
      <c r="AD84" s="108"/>
      <c r="AE84" s="108"/>
      <c r="AF84" s="108"/>
      <c r="AG84" s="108"/>
      <c r="AH84" s="108"/>
      <c r="AI84" s="108"/>
      <c r="AJ84" s="108"/>
      <c r="AK84" s="108"/>
      <c r="AL84" s="108"/>
      <c r="AM84" s="108"/>
      <c r="AN84" s="5"/>
      <c r="AO84" s="109" t="s">
        <v>95</v>
      </c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</row>
    <row r="85" spans="1:59" x14ac:dyDescent="0.2">
      <c r="W85" s="104" t="s">
        <v>5</v>
      </c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O85" s="104" t="s">
        <v>63</v>
      </c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</row>
    <row r="86" spans="1:59" x14ac:dyDescent="0.2">
      <c r="A86" s="102">
        <v>45777</v>
      </c>
      <c r="B86" s="103"/>
      <c r="C86" s="103"/>
      <c r="D86" s="103"/>
      <c r="E86" s="103"/>
      <c r="F86" s="103"/>
      <c r="G86" s="103"/>
      <c r="H86" s="103"/>
    </row>
    <row r="87" spans="1:59" x14ac:dyDescent="0.2">
      <c r="A87" s="104" t="s">
        <v>44</v>
      </c>
      <c r="B87" s="104"/>
      <c r="C87" s="104"/>
      <c r="D87" s="104"/>
      <c r="E87" s="104"/>
      <c r="F87" s="104"/>
      <c r="G87" s="104"/>
      <c r="H87" s="104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45</v>
      </c>
    </row>
  </sheetData>
  <mergeCells count="230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8:V78"/>
    <mergeCell ref="W78:AM78"/>
    <mergeCell ref="AO78:BG78"/>
    <mergeCell ref="W79:AM79"/>
    <mergeCell ref="AO79:BG79"/>
    <mergeCell ref="A80:F80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6:H86"/>
    <mergeCell ref="A87:H87"/>
    <mergeCell ref="A81:AS81"/>
    <mergeCell ref="A82:AS82"/>
    <mergeCell ref="A84:V84"/>
    <mergeCell ref="W84:AM84"/>
    <mergeCell ref="AO84:BG84"/>
    <mergeCell ref="W85:AM85"/>
    <mergeCell ref="AO85:BG8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157" priority="25" stopIfTrue="1" operator="equal">
      <formula>$G64</formula>
    </cfRule>
  </conditionalFormatting>
  <conditionalFormatting sqref="D49">
    <cfRule type="cellIs" dxfId="156" priority="26" stopIfTrue="1" operator="equal">
      <formula>$D48</formula>
    </cfRule>
  </conditionalFormatting>
  <conditionalFormatting sqref="A65:F65">
    <cfRule type="cellIs" dxfId="155" priority="27" stopIfTrue="1" operator="equal">
      <formula>0</formula>
    </cfRule>
  </conditionalFormatting>
  <conditionalFormatting sqref="D50">
    <cfRule type="cellIs" dxfId="154" priority="24" stopIfTrue="1" operator="equal">
      <formula>$D49</formula>
    </cfRule>
  </conditionalFormatting>
  <conditionalFormatting sqref="G66">
    <cfRule type="cellIs" dxfId="153" priority="21" stopIfTrue="1" operator="equal">
      <formula>$G65</formula>
    </cfRule>
  </conditionalFormatting>
  <conditionalFormatting sqref="A66:F66">
    <cfRule type="cellIs" dxfId="152" priority="22" stopIfTrue="1" operator="equal">
      <formula>0</formula>
    </cfRule>
  </conditionalFormatting>
  <conditionalFormatting sqref="G67">
    <cfRule type="cellIs" dxfId="151" priority="19" stopIfTrue="1" operator="equal">
      <formula>$G66</formula>
    </cfRule>
  </conditionalFormatting>
  <conditionalFormatting sqref="A67:F67">
    <cfRule type="cellIs" dxfId="150" priority="20" stopIfTrue="1" operator="equal">
      <formula>0</formula>
    </cfRule>
  </conditionalFormatting>
  <conditionalFormatting sqref="G68">
    <cfRule type="cellIs" dxfId="149" priority="17" stopIfTrue="1" operator="equal">
      <formula>$G67</formula>
    </cfRule>
  </conditionalFormatting>
  <conditionalFormatting sqref="A68:F68">
    <cfRule type="cellIs" dxfId="148" priority="18" stopIfTrue="1" operator="equal">
      <formula>0</formula>
    </cfRule>
  </conditionalFormatting>
  <conditionalFormatting sqref="G69">
    <cfRule type="cellIs" dxfId="147" priority="15" stopIfTrue="1" operator="equal">
      <formula>$G68</formula>
    </cfRule>
  </conditionalFormatting>
  <conditionalFormatting sqref="A69:F69">
    <cfRule type="cellIs" dxfId="146" priority="16" stopIfTrue="1" operator="equal">
      <formula>0</formula>
    </cfRule>
  </conditionalFormatting>
  <conditionalFormatting sqref="G70">
    <cfRule type="cellIs" dxfId="145" priority="13" stopIfTrue="1" operator="equal">
      <formula>$G69</formula>
    </cfRule>
  </conditionalFormatting>
  <conditionalFormatting sqref="A70:F70">
    <cfRule type="cellIs" dxfId="144" priority="14" stopIfTrue="1" operator="equal">
      <formula>0</formula>
    </cfRule>
  </conditionalFormatting>
  <conditionalFormatting sqref="G71">
    <cfRule type="cellIs" dxfId="143" priority="11" stopIfTrue="1" operator="equal">
      <formula>$G70</formula>
    </cfRule>
  </conditionalFormatting>
  <conditionalFormatting sqref="A71:F71">
    <cfRule type="cellIs" dxfId="142" priority="12" stopIfTrue="1" operator="equal">
      <formula>0</formula>
    </cfRule>
  </conditionalFormatting>
  <conditionalFormatting sqref="G72">
    <cfRule type="cellIs" dxfId="141" priority="9" stopIfTrue="1" operator="equal">
      <formula>$G71</formula>
    </cfRule>
  </conditionalFormatting>
  <conditionalFormatting sqref="A72:F72">
    <cfRule type="cellIs" dxfId="140" priority="10" stopIfTrue="1" operator="equal">
      <formula>0</formula>
    </cfRule>
  </conditionalFormatting>
  <conditionalFormatting sqref="G73">
    <cfRule type="cellIs" dxfId="139" priority="7" stopIfTrue="1" operator="equal">
      <formula>$G72</formula>
    </cfRule>
  </conditionalFormatting>
  <conditionalFormatting sqref="A73:F73">
    <cfRule type="cellIs" dxfId="138" priority="8" stopIfTrue="1" operator="equal">
      <formula>0</formula>
    </cfRule>
  </conditionalFormatting>
  <conditionalFormatting sqref="G74">
    <cfRule type="cellIs" dxfId="137" priority="5" stopIfTrue="1" operator="equal">
      <formula>$G73</formula>
    </cfRule>
  </conditionalFormatting>
  <conditionalFormatting sqref="A74:F74">
    <cfRule type="cellIs" dxfId="136" priority="6" stopIfTrue="1" operator="equal">
      <formula>0</formula>
    </cfRule>
  </conditionalFormatting>
  <conditionalFormatting sqref="G75">
    <cfRule type="cellIs" dxfId="135" priority="3" stopIfTrue="1" operator="equal">
      <formula>$G74</formula>
    </cfRule>
  </conditionalFormatting>
  <conditionalFormatting sqref="A75:F75">
    <cfRule type="cellIs" dxfId="134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opLeftCell="A47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276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61</v>
      </c>
      <c r="AW7" s="52" t="s">
        <v>277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90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49" t="s">
        <v>195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197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198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196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245720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245720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94.5" customHeight="1" x14ac:dyDescent="0.2">
      <c r="A26" s="57" t="s">
        <v>193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186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194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187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188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245720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245720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1"/>
      <c r="B50" s="91"/>
      <c r="C50" s="91"/>
      <c r="D50" s="99" t="s">
        <v>68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90">
        <v>245720</v>
      </c>
      <c r="AD50" s="90"/>
      <c r="AE50" s="90"/>
      <c r="AF50" s="90"/>
      <c r="AG50" s="90"/>
      <c r="AH50" s="90"/>
      <c r="AI50" s="90"/>
      <c r="AJ50" s="90"/>
      <c r="AK50" s="90">
        <v>0</v>
      </c>
      <c r="AL50" s="90"/>
      <c r="AM50" s="90"/>
      <c r="AN50" s="90"/>
      <c r="AO50" s="90"/>
      <c r="AP50" s="90"/>
      <c r="AQ50" s="90"/>
      <c r="AR50" s="90"/>
      <c r="AS50" s="90">
        <f>AC50+AK50</f>
        <v>245720</v>
      </c>
      <c r="AT50" s="90"/>
      <c r="AU50" s="90"/>
      <c r="AV50" s="90"/>
      <c r="AW50" s="90"/>
      <c r="AX50" s="90"/>
      <c r="AY50" s="90"/>
      <c r="AZ50" s="9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98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1"/>
      <c r="B58" s="91"/>
      <c r="C58" s="91"/>
      <c r="D58" s="97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>
        <f>AB58+AJ58</f>
        <v>0</v>
      </c>
      <c r="AS58" s="90"/>
      <c r="AT58" s="90"/>
      <c r="AU58" s="90"/>
      <c r="AV58" s="90"/>
      <c r="AW58" s="90"/>
      <c r="AX58" s="90"/>
      <c r="AY58" s="90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31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71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1">
        <v>0</v>
      </c>
      <c r="B64" s="91"/>
      <c r="C64" s="91"/>
      <c r="D64" s="91"/>
      <c r="E64" s="91"/>
      <c r="F64" s="91"/>
      <c r="G64" s="92" t="s">
        <v>70</v>
      </c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4"/>
      <c r="Z64" s="95"/>
      <c r="AA64" s="95"/>
      <c r="AB64" s="95"/>
      <c r="AC64" s="95"/>
      <c r="AD64" s="95"/>
      <c r="AE64" s="96"/>
      <c r="AF64" s="96"/>
      <c r="AG64" s="96"/>
      <c r="AH64" s="96"/>
      <c r="AI64" s="96"/>
      <c r="AJ64" s="96"/>
      <c r="AK64" s="96"/>
      <c r="AL64" s="96"/>
      <c r="AM64" s="96"/>
      <c r="AN64" s="97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CA64" s="4" t="s">
        <v>18</v>
      </c>
    </row>
    <row r="65" spans="1:64" ht="25.5" customHeight="1" x14ac:dyDescent="0.2">
      <c r="A65" s="67">
        <v>1</v>
      </c>
      <c r="B65" s="67"/>
      <c r="C65" s="67"/>
      <c r="D65" s="67"/>
      <c r="E65" s="67"/>
      <c r="F65" s="67"/>
      <c r="G65" s="115" t="s">
        <v>189</v>
      </c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7"/>
      <c r="Z65" s="88" t="s">
        <v>105</v>
      </c>
      <c r="AA65" s="88"/>
      <c r="AB65" s="88"/>
      <c r="AC65" s="88"/>
      <c r="AD65" s="88"/>
      <c r="AE65" s="118" t="s">
        <v>85</v>
      </c>
      <c r="AF65" s="118"/>
      <c r="AG65" s="118"/>
      <c r="AH65" s="118"/>
      <c r="AI65" s="118"/>
      <c r="AJ65" s="118"/>
      <c r="AK65" s="118"/>
      <c r="AL65" s="118"/>
      <c r="AM65" s="118"/>
      <c r="AN65" s="119"/>
      <c r="AO65" s="89">
        <v>245720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245720</v>
      </c>
      <c r="BF65" s="89"/>
      <c r="BG65" s="89"/>
      <c r="BH65" s="89"/>
      <c r="BI65" s="89"/>
      <c r="BJ65" s="89"/>
      <c r="BK65" s="89"/>
      <c r="BL65" s="89"/>
    </row>
    <row r="66" spans="1:64" s="4" customFormat="1" ht="12.75" customHeight="1" x14ac:dyDescent="0.2">
      <c r="A66" s="91">
        <v>0</v>
      </c>
      <c r="B66" s="91"/>
      <c r="C66" s="91"/>
      <c r="D66" s="91"/>
      <c r="E66" s="91"/>
      <c r="F66" s="91"/>
      <c r="G66" s="112" t="s">
        <v>75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95"/>
      <c r="AA66" s="95"/>
      <c r="AB66" s="95"/>
      <c r="AC66" s="95"/>
      <c r="AD66" s="95"/>
      <c r="AE66" s="96"/>
      <c r="AF66" s="96"/>
      <c r="AG66" s="96"/>
      <c r="AH66" s="96"/>
      <c r="AI66" s="96"/>
      <c r="AJ66" s="96"/>
      <c r="AK66" s="96"/>
      <c r="AL66" s="96"/>
      <c r="AM66" s="96"/>
      <c r="AN66" s="97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</row>
    <row r="67" spans="1:64" ht="12.75" customHeight="1" x14ac:dyDescent="0.2">
      <c r="A67" s="67">
        <v>2</v>
      </c>
      <c r="B67" s="67"/>
      <c r="C67" s="67"/>
      <c r="D67" s="67"/>
      <c r="E67" s="67"/>
      <c r="F67" s="67"/>
      <c r="G67" s="115" t="s">
        <v>190</v>
      </c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7"/>
      <c r="Z67" s="88" t="s">
        <v>73</v>
      </c>
      <c r="AA67" s="88"/>
      <c r="AB67" s="88"/>
      <c r="AC67" s="88"/>
      <c r="AD67" s="88"/>
      <c r="AE67" s="118" t="s">
        <v>74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89">
        <v>1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1</v>
      </c>
      <c r="BF67" s="89"/>
      <c r="BG67" s="89"/>
      <c r="BH67" s="89"/>
      <c r="BI67" s="89"/>
      <c r="BJ67" s="89"/>
      <c r="BK67" s="89"/>
      <c r="BL67" s="89"/>
    </row>
    <row r="68" spans="1:64" s="4" customFormat="1" ht="12.75" customHeight="1" x14ac:dyDescent="0.2">
      <c r="A68" s="91">
        <v>0</v>
      </c>
      <c r="B68" s="91"/>
      <c r="C68" s="91"/>
      <c r="D68" s="91"/>
      <c r="E68" s="91"/>
      <c r="F68" s="91"/>
      <c r="G68" s="112" t="s">
        <v>79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95"/>
      <c r="AA68" s="95"/>
      <c r="AB68" s="95"/>
      <c r="AC68" s="95"/>
      <c r="AD68" s="95"/>
      <c r="AE68" s="96"/>
      <c r="AF68" s="96"/>
      <c r="AG68" s="96"/>
      <c r="AH68" s="96"/>
      <c r="AI68" s="96"/>
      <c r="AJ68" s="96"/>
      <c r="AK68" s="96"/>
      <c r="AL68" s="96"/>
      <c r="AM68" s="96"/>
      <c r="AN68" s="97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</row>
    <row r="69" spans="1:64" ht="25.5" customHeight="1" x14ac:dyDescent="0.2">
      <c r="A69" s="67">
        <v>3</v>
      </c>
      <c r="B69" s="67"/>
      <c r="C69" s="67"/>
      <c r="D69" s="67"/>
      <c r="E69" s="67"/>
      <c r="F69" s="67"/>
      <c r="G69" s="115" t="s">
        <v>191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88" t="s">
        <v>105</v>
      </c>
      <c r="AA69" s="88"/>
      <c r="AB69" s="88"/>
      <c r="AC69" s="88"/>
      <c r="AD69" s="88"/>
      <c r="AE69" s="118" t="s">
        <v>85</v>
      </c>
      <c r="AF69" s="118"/>
      <c r="AG69" s="118"/>
      <c r="AH69" s="118"/>
      <c r="AI69" s="118"/>
      <c r="AJ69" s="118"/>
      <c r="AK69" s="118"/>
      <c r="AL69" s="118"/>
      <c r="AM69" s="118"/>
      <c r="AN69" s="119"/>
      <c r="AO69" s="89">
        <v>245720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245720</v>
      </c>
      <c r="BF69" s="89"/>
      <c r="BG69" s="89"/>
      <c r="BH69" s="89"/>
      <c r="BI69" s="89"/>
      <c r="BJ69" s="89"/>
      <c r="BK69" s="89"/>
      <c r="BL69" s="89"/>
    </row>
    <row r="70" spans="1:64" s="4" customFormat="1" ht="12.75" customHeight="1" x14ac:dyDescent="0.2">
      <c r="A70" s="91">
        <v>0</v>
      </c>
      <c r="B70" s="91"/>
      <c r="C70" s="91"/>
      <c r="D70" s="91"/>
      <c r="E70" s="91"/>
      <c r="F70" s="91"/>
      <c r="G70" s="112" t="s">
        <v>106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5"/>
      <c r="AA70" s="95"/>
      <c r="AB70" s="95"/>
      <c r="AC70" s="95"/>
      <c r="AD70" s="95"/>
      <c r="AE70" s="96"/>
      <c r="AF70" s="96"/>
      <c r="AG70" s="96"/>
      <c r="AH70" s="96"/>
      <c r="AI70" s="96"/>
      <c r="AJ70" s="96"/>
      <c r="AK70" s="96"/>
      <c r="AL70" s="96"/>
      <c r="AM70" s="96"/>
      <c r="AN70" s="97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</row>
    <row r="71" spans="1:64" ht="12.75" customHeight="1" x14ac:dyDescent="0.2">
      <c r="A71" s="67">
        <v>4</v>
      </c>
      <c r="B71" s="67"/>
      <c r="C71" s="67"/>
      <c r="D71" s="67"/>
      <c r="E71" s="67"/>
      <c r="F71" s="67"/>
      <c r="G71" s="115" t="s">
        <v>192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88" t="s">
        <v>107</v>
      </c>
      <c r="AA71" s="88"/>
      <c r="AB71" s="88"/>
      <c r="AC71" s="88"/>
      <c r="AD71" s="88"/>
      <c r="AE71" s="118" t="s">
        <v>85</v>
      </c>
      <c r="AF71" s="118"/>
      <c r="AG71" s="118"/>
      <c r="AH71" s="118"/>
      <c r="AI71" s="118"/>
      <c r="AJ71" s="118"/>
      <c r="AK71" s="118"/>
      <c r="AL71" s="118"/>
      <c r="AM71" s="118"/>
      <c r="AN71" s="119"/>
      <c r="AO71" s="89">
        <v>100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100</v>
      </c>
      <c r="BF71" s="89"/>
      <c r="BG71" s="89"/>
      <c r="BH71" s="89"/>
      <c r="BI71" s="89"/>
      <c r="BJ71" s="89"/>
      <c r="BK71" s="89"/>
      <c r="BL71" s="8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106" t="s">
        <v>92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5"/>
      <c r="AO74" s="109" t="s">
        <v>94</v>
      </c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</row>
    <row r="75" spans="1:64" x14ac:dyDescent="0.2">
      <c r="W75" s="104" t="s">
        <v>5</v>
      </c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O75" s="104" t="s">
        <v>63</v>
      </c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</row>
    <row r="76" spans="1:64" ht="15.75" customHeight="1" x14ac:dyDescent="0.2">
      <c r="A76" s="111" t="s">
        <v>3</v>
      </c>
      <c r="B76" s="111"/>
      <c r="C76" s="111"/>
      <c r="D76" s="111"/>
      <c r="E76" s="111"/>
      <c r="F76" s="111"/>
    </row>
    <row r="77" spans="1:64" ht="13.15" customHeight="1" x14ac:dyDescent="0.2">
      <c r="A77" s="41" t="s">
        <v>91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</row>
    <row r="78" spans="1:64" x14ac:dyDescent="0.2">
      <c r="A78" s="105" t="s">
        <v>46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06" t="s">
        <v>93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5"/>
      <c r="AO80" s="109" t="s">
        <v>95</v>
      </c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</row>
    <row r="81" spans="1:59" x14ac:dyDescent="0.2">
      <c r="W81" s="104" t="s">
        <v>5</v>
      </c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O81" s="104" t="s">
        <v>63</v>
      </c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</row>
    <row r="82" spans="1:59" x14ac:dyDescent="0.2">
      <c r="A82" s="102">
        <v>45777</v>
      </c>
      <c r="B82" s="103"/>
      <c r="C82" s="103"/>
      <c r="D82" s="103"/>
      <c r="E82" s="103"/>
      <c r="F82" s="103"/>
      <c r="G82" s="103"/>
      <c r="H82" s="103"/>
    </row>
    <row r="83" spans="1:59" x14ac:dyDescent="0.2">
      <c r="A83" s="104" t="s">
        <v>44</v>
      </c>
      <c r="B83" s="104"/>
      <c r="C83" s="104"/>
      <c r="D83" s="104"/>
      <c r="E83" s="104"/>
      <c r="F83" s="104"/>
      <c r="G83" s="104"/>
      <c r="H83" s="104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133" priority="19" stopIfTrue="1" operator="equal">
      <formula>$G63</formula>
    </cfRule>
  </conditionalFormatting>
  <conditionalFormatting sqref="D49">
    <cfRule type="cellIs" dxfId="132" priority="20" stopIfTrue="1" operator="equal">
      <formula>$D48</formula>
    </cfRule>
  </conditionalFormatting>
  <conditionalFormatting sqref="A64:F64">
    <cfRule type="cellIs" dxfId="131" priority="21" stopIfTrue="1" operator="equal">
      <formula>0</formula>
    </cfRule>
  </conditionalFormatting>
  <conditionalFormatting sqref="D50">
    <cfRule type="cellIs" dxfId="130" priority="18" stopIfTrue="1" operator="equal">
      <formula>$D49</formula>
    </cfRule>
  </conditionalFormatting>
  <conditionalFormatting sqref="G65">
    <cfRule type="cellIs" dxfId="129" priority="15" stopIfTrue="1" operator="equal">
      <formula>$G64</formula>
    </cfRule>
  </conditionalFormatting>
  <conditionalFormatting sqref="A65:F65">
    <cfRule type="cellIs" dxfId="128" priority="16" stopIfTrue="1" operator="equal">
      <formula>0</formula>
    </cfRule>
  </conditionalFormatting>
  <conditionalFormatting sqref="G66">
    <cfRule type="cellIs" dxfId="127" priority="13" stopIfTrue="1" operator="equal">
      <formula>$G65</formula>
    </cfRule>
  </conditionalFormatting>
  <conditionalFormatting sqref="A66:F66">
    <cfRule type="cellIs" dxfId="126" priority="14" stopIfTrue="1" operator="equal">
      <formula>0</formula>
    </cfRule>
  </conditionalFormatting>
  <conditionalFormatting sqref="G67">
    <cfRule type="cellIs" dxfId="125" priority="11" stopIfTrue="1" operator="equal">
      <formula>$G66</formula>
    </cfRule>
  </conditionalFormatting>
  <conditionalFormatting sqref="A67:F67">
    <cfRule type="cellIs" dxfId="124" priority="12" stopIfTrue="1" operator="equal">
      <formula>0</formula>
    </cfRule>
  </conditionalFormatting>
  <conditionalFormatting sqref="G68">
    <cfRule type="cellIs" dxfId="123" priority="9" stopIfTrue="1" operator="equal">
      <formula>$G67</formula>
    </cfRule>
  </conditionalFormatting>
  <conditionalFormatting sqref="A68:F68">
    <cfRule type="cellIs" dxfId="122" priority="10" stopIfTrue="1" operator="equal">
      <formula>0</formula>
    </cfRule>
  </conditionalFormatting>
  <conditionalFormatting sqref="G69">
    <cfRule type="cellIs" dxfId="121" priority="7" stopIfTrue="1" operator="equal">
      <formula>$G68</formula>
    </cfRule>
  </conditionalFormatting>
  <conditionalFormatting sqref="A69:F69">
    <cfRule type="cellIs" dxfId="120" priority="8" stopIfTrue="1" operator="equal">
      <formula>0</formula>
    </cfRule>
  </conditionalFormatting>
  <conditionalFormatting sqref="G70">
    <cfRule type="cellIs" dxfId="119" priority="5" stopIfTrue="1" operator="equal">
      <formula>$G69</formula>
    </cfRule>
  </conditionalFormatting>
  <conditionalFormatting sqref="A70:F70">
    <cfRule type="cellIs" dxfId="118" priority="6" stopIfTrue="1" operator="equal">
      <formula>0</formula>
    </cfRule>
  </conditionalFormatting>
  <conditionalFormatting sqref="G71">
    <cfRule type="cellIs" dxfId="117" priority="3" stopIfTrue="1" operator="equal">
      <formula>$G70</formula>
    </cfRule>
  </conditionalFormatting>
  <conditionalFormatting sqref="A71:F71">
    <cfRule type="cellIs" dxfId="11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opLeftCell="A47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276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61</v>
      </c>
      <c r="AW7" s="52" t="s">
        <v>277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90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9" t="s">
        <v>208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209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210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201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20000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20000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26" customHeight="1" x14ac:dyDescent="0.2">
      <c r="A26" s="57" t="s">
        <v>122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199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207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200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201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20000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20000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1"/>
      <c r="B50" s="91"/>
      <c r="C50" s="91"/>
      <c r="D50" s="99" t="s">
        <v>68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90">
        <v>20000</v>
      </c>
      <c r="AD50" s="90"/>
      <c r="AE50" s="90"/>
      <c r="AF50" s="90"/>
      <c r="AG50" s="90"/>
      <c r="AH50" s="90"/>
      <c r="AI50" s="90"/>
      <c r="AJ50" s="90"/>
      <c r="AK50" s="90">
        <v>0</v>
      </c>
      <c r="AL50" s="90"/>
      <c r="AM50" s="90"/>
      <c r="AN50" s="90"/>
      <c r="AO50" s="90"/>
      <c r="AP50" s="90"/>
      <c r="AQ50" s="90"/>
      <c r="AR50" s="90"/>
      <c r="AS50" s="90">
        <f>AC50+AK50</f>
        <v>20000</v>
      </c>
      <c r="AT50" s="90"/>
      <c r="AU50" s="90"/>
      <c r="AV50" s="90"/>
      <c r="AW50" s="90"/>
      <c r="AX50" s="90"/>
      <c r="AY50" s="90"/>
      <c r="AZ50" s="9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98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1"/>
      <c r="B58" s="91"/>
      <c r="C58" s="91"/>
      <c r="D58" s="97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>
        <f>AB58+AJ58</f>
        <v>0</v>
      </c>
      <c r="AS58" s="90"/>
      <c r="AT58" s="90"/>
      <c r="AU58" s="90"/>
      <c r="AV58" s="90"/>
      <c r="AW58" s="90"/>
      <c r="AX58" s="90"/>
      <c r="AY58" s="90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31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71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1">
        <v>0</v>
      </c>
      <c r="B64" s="91"/>
      <c r="C64" s="91"/>
      <c r="D64" s="91"/>
      <c r="E64" s="91"/>
      <c r="F64" s="91"/>
      <c r="G64" s="92" t="s">
        <v>70</v>
      </c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4"/>
      <c r="Z64" s="95"/>
      <c r="AA64" s="95"/>
      <c r="AB64" s="95"/>
      <c r="AC64" s="95"/>
      <c r="AD64" s="95"/>
      <c r="AE64" s="96"/>
      <c r="AF64" s="96"/>
      <c r="AG64" s="96"/>
      <c r="AH64" s="96"/>
      <c r="AI64" s="96"/>
      <c r="AJ64" s="96"/>
      <c r="AK64" s="96"/>
      <c r="AL64" s="96"/>
      <c r="AM64" s="96"/>
      <c r="AN64" s="97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CA64" s="4" t="s">
        <v>18</v>
      </c>
    </row>
    <row r="65" spans="1:64" ht="12.75" customHeight="1" x14ac:dyDescent="0.2">
      <c r="A65" s="67">
        <v>0</v>
      </c>
      <c r="B65" s="67"/>
      <c r="C65" s="67"/>
      <c r="D65" s="67"/>
      <c r="E65" s="67"/>
      <c r="F65" s="67"/>
      <c r="G65" s="122" t="s">
        <v>154</v>
      </c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4"/>
      <c r="Z65" s="88" t="s">
        <v>105</v>
      </c>
      <c r="AA65" s="88"/>
      <c r="AB65" s="88"/>
      <c r="AC65" s="88"/>
      <c r="AD65" s="88"/>
      <c r="AE65" s="118" t="s">
        <v>150</v>
      </c>
      <c r="AF65" s="118"/>
      <c r="AG65" s="118"/>
      <c r="AH65" s="118"/>
      <c r="AI65" s="118"/>
      <c r="AJ65" s="118"/>
      <c r="AK65" s="118"/>
      <c r="AL65" s="118"/>
      <c r="AM65" s="118"/>
      <c r="AN65" s="119"/>
      <c r="AO65" s="89">
        <v>20000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20000</v>
      </c>
      <c r="BF65" s="89"/>
      <c r="BG65" s="89"/>
      <c r="BH65" s="89"/>
      <c r="BI65" s="89"/>
      <c r="BJ65" s="89"/>
      <c r="BK65" s="89"/>
      <c r="BL65" s="89"/>
    </row>
    <row r="66" spans="1:64" s="4" customFormat="1" ht="12.75" customHeight="1" x14ac:dyDescent="0.2">
      <c r="A66" s="91">
        <v>0</v>
      </c>
      <c r="B66" s="91"/>
      <c r="C66" s="91"/>
      <c r="D66" s="91"/>
      <c r="E66" s="91"/>
      <c r="F66" s="91"/>
      <c r="G66" s="92" t="s">
        <v>75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95"/>
      <c r="AA66" s="95"/>
      <c r="AB66" s="95"/>
      <c r="AC66" s="95"/>
      <c r="AD66" s="95"/>
      <c r="AE66" s="96"/>
      <c r="AF66" s="96"/>
      <c r="AG66" s="96"/>
      <c r="AH66" s="96"/>
      <c r="AI66" s="96"/>
      <c r="AJ66" s="96"/>
      <c r="AK66" s="96"/>
      <c r="AL66" s="96"/>
      <c r="AM66" s="96"/>
      <c r="AN66" s="97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</row>
    <row r="67" spans="1:64" ht="25.5" customHeight="1" x14ac:dyDescent="0.2">
      <c r="A67" s="67">
        <v>0</v>
      </c>
      <c r="B67" s="67"/>
      <c r="C67" s="67"/>
      <c r="D67" s="67"/>
      <c r="E67" s="67"/>
      <c r="F67" s="67"/>
      <c r="G67" s="115" t="s">
        <v>202</v>
      </c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7"/>
      <c r="Z67" s="88" t="s">
        <v>203</v>
      </c>
      <c r="AA67" s="88"/>
      <c r="AB67" s="88"/>
      <c r="AC67" s="88"/>
      <c r="AD67" s="88"/>
      <c r="AE67" s="118" t="s">
        <v>204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89">
        <v>4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4</v>
      </c>
      <c r="BF67" s="89"/>
      <c r="BG67" s="89"/>
      <c r="BH67" s="89"/>
      <c r="BI67" s="89"/>
      <c r="BJ67" s="89"/>
      <c r="BK67" s="89"/>
      <c r="BL67" s="89"/>
    </row>
    <row r="68" spans="1:64" s="4" customFormat="1" ht="12.75" customHeight="1" x14ac:dyDescent="0.2">
      <c r="A68" s="91">
        <v>0</v>
      </c>
      <c r="B68" s="91"/>
      <c r="C68" s="91"/>
      <c r="D68" s="91"/>
      <c r="E68" s="91"/>
      <c r="F68" s="91"/>
      <c r="G68" s="112" t="s">
        <v>79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95"/>
      <c r="AA68" s="95"/>
      <c r="AB68" s="95"/>
      <c r="AC68" s="95"/>
      <c r="AD68" s="95"/>
      <c r="AE68" s="96"/>
      <c r="AF68" s="96"/>
      <c r="AG68" s="96"/>
      <c r="AH68" s="96"/>
      <c r="AI68" s="96"/>
      <c r="AJ68" s="96"/>
      <c r="AK68" s="96"/>
      <c r="AL68" s="96"/>
      <c r="AM68" s="96"/>
      <c r="AN68" s="97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</row>
    <row r="69" spans="1:64" ht="12.75" customHeight="1" x14ac:dyDescent="0.2">
      <c r="A69" s="67">
        <v>0</v>
      </c>
      <c r="B69" s="67"/>
      <c r="C69" s="67"/>
      <c r="D69" s="67"/>
      <c r="E69" s="67"/>
      <c r="F69" s="67"/>
      <c r="G69" s="115" t="s">
        <v>205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88" t="s">
        <v>105</v>
      </c>
      <c r="AA69" s="88"/>
      <c r="AB69" s="88"/>
      <c r="AC69" s="88"/>
      <c r="AD69" s="88"/>
      <c r="AE69" s="118" t="s">
        <v>85</v>
      </c>
      <c r="AF69" s="118"/>
      <c r="AG69" s="118"/>
      <c r="AH69" s="118"/>
      <c r="AI69" s="118"/>
      <c r="AJ69" s="118"/>
      <c r="AK69" s="118"/>
      <c r="AL69" s="118"/>
      <c r="AM69" s="118"/>
      <c r="AN69" s="119"/>
      <c r="AO69" s="89">
        <v>5000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5000</v>
      </c>
      <c r="BF69" s="89"/>
      <c r="BG69" s="89"/>
      <c r="BH69" s="89"/>
      <c r="BI69" s="89"/>
      <c r="BJ69" s="89"/>
      <c r="BK69" s="89"/>
      <c r="BL69" s="89"/>
    </row>
    <row r="70" spans="1:64" s="4" customFormat="1" ht="12.75" customHeight="1" x14ac:dyDescent="0.2">
      <c r="A70" s="91">
        <v>0</v>
      </c>
      <c r="B70" s="91"/>
      <c r="C70" s="91"/>
      <c r="D70" s="91"/>
      <c r="E70" s="91"/>
      <c r="F70" s="91"/>
      <c r="G70" s="112" t="s">
        <v>106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5"/>
      <c r="AA70" s="95"/>
      <c r="AB70" s="95"/>
      <c r="AC70" s="95"/>
      <c r="AD70" s="95"/>
      <c r="AE70" s="96"/>
      <c r="AF70" s="96"/>
      <c r="AG70" s="96"/>
      <c r="AH70" s="96"/>
      <c r="AI70" s="96"/>
      <c r="AJ70" s="96"/>
      <c r="AK70" s="96"/>
      <c r="AL70" s="96"/>
      <c r="AM70" s="96"/>
      <c r="AN70" s="97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</row>
    <row r="71" spans="1:64" ht="25.5" customHeight="1" x14ac:dyDescent="0.2">
      <c r="A71" s="67">
        <v>0</v>
      </c>
      <c r="B71" s="67"/>
      <c r="C71" s="67"/>
      <c r="D71" s="67"/>
      <c r="E71" s="67"/>
      <c r="F71" s="67"/>
      <c r="G71" s="115" t="s">
        <v>206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88" t="s">
        <v>107</v>
      </c>
      <c r="AA71" s="88"/>
      <c r="AB71" s="88"/>
      <c r="AC71" s="88"/>
      <c r="AD71" s="88"/>
      <c r="AE71" s="118" t="s">
        <v>85</v>
      </c>
      <c r="AF71" s="118"/>
      <c r="AG71" s="118"/>
      <c r="AH71" s="118"/>
      <c r="AI71" s="118"/>
      <c r="AJ71" s="118"/>
      <c r="AK71" s="118"/>
      <c r="AL71" s="118"/>
      <c r="AM71" s="118"/>
      <c r="AN71" s="119"/>
      <c r="AO71" s="89">
        <v>100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100</v>
      </c>
      <c r="BF71" s="89"/>
      <c r="BG71" s="89"/>
      <c r="BH71" s="89"/>
      <c r="BI71" s="89"/>
      <c r="BJ71" s="89"/>
      <c r="BK71" s="89"/>
      <c r="BL71" s="8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106" t="s">
        <v>92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5"/>
      <c r="AO74" s="109" t="s">
        <v>94</v>
      </c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</row>
    <row r="75" spans="1:64" x14ac:dyDescent="0.2">
      <c r="W75" s="104" t="s">
        <v>5</v>
      </c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O75" s="104" t="s">
        <v>63</v>
      </c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</row>
    <row r="76" spans="1:64" ht="15.75" customHeight="1" x14ac:dyDescent="0.2">
      <c r="A76" s="111" t="s">
        <v>3</v>
      </c>
      <c r="B76" s="111"/>
      <c r="C76" s="111"/>
      <c r="D76" s="111"/>
      <c r="E76" s="111"/>
      <c r="F76" s="111"/>
    </row>
    <row r="77" spans="1:64" ht="13.15" customHeight="1" x14ac:dyDescent="0.2">
      <c r="A77" s="41" t="s">
        <v>91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</row>
    <row r="78" spans="1:64" x14ac:dyDescent="0.2">
      <c r="A78" s="105" t="s">
        <v>46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06" t="s">
        <v>93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5"/>
      <c r="AO80" s="109" t="s">
        <v>95</v>
      </c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</row>
    <row r="81" spans="1:59" x14ac:dyDescent="0.2">
      <c r="W81" s="104" t="s">
        <v>5</v>
      </c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O81" s="104" t="s">
        <v>63</v>
      </c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</row>
    <row r="82" spans="1:59" x14ac:dyDescent="0.2">
      <c r="A82" s="102">
        <v>45777</v>
      </c>
      <c r="B82" s="103"/>
      <c r="C82" s="103"/>
      <c r="D82" s="103"/>
      <c r="E82" s="103"/>
      <c r="F82" s="103"/>
      <c r="G82" s="103"/>
      <c r="H82" s="103"/>
    </row>
    <row r="83" spans="1:59" x14ac:dyDescent="0.2">
      <c r="A83" s="104" t="s">
        <v>44</v>
      </c>
      <c r="B83" s="104"/>
      <c r="C83" s="104"/>
      <c r="D83" s="104"/>
      <c r="E83" s="104"/>
      <c r="F83" s="104"/>
      <c r="G83" s="104"/>
      <c r="H83" s="104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115" priority="19" stopIfTrue="1" operator="equal">
      <formula>$G63</formula>
    </cfRule>
  </conditionalFormatting>
  <conditionalFormatting sqref="D49">
    <cfRule type="cellIs" dxfId="114" priority="20" stopIfTrue="1" operator="equal">
      <formula>$D48</formula>
    </cfRule>
  </conditionalFormatting>
  <conditionalFormatting sqref="A64:F64">
    <cfRule type="cellIs" dxfId="113" priority="21" stopIfTrue="1" operator="equal">
      <formula>0</formula>
    </cfRule>
  </conditionalFormatting>
  <conditionalFormatting sqref="D50">
    <cfRule type="cellIs" dxfId="112" priority="18" stopIfTrue="1" operator="equal">
      <formula>$D49</formula>
    </cfRule>
  </conditionalFormatting>
  <conditionalFormatting sqref="G65:L65">
    <cfRule type="cellIs" dxfId="111" priority="15" stopIfTrue="1" operator="equal">
      <formula>$G64</formula>
    </cfRule>
  </conditionalFormatting>
  <conditionalFormatting sqref="A65:F65">
    <cfRule type="cellIs" dxfId="110" priority="16" stopIfTrue="1" operator="equal">
      <formula>0</formula>
    </cfRule>
  </conditionalFormatting>
  <conditionalFormatting sqref="G66:L66">
    <cfRule type="cellIs" dxfId="109" priority="13" stopIfTrue="1" operator="equal">
      <formula>$G65</formula>
    </cfRule>
  </conditionalFormatting>
  <conditionalFormatting sqref="A66:F66">
    <cfRule type="cellIs" dxfId="108" priority="14" stopIfTrue="1" operator="equal">
      <formula>0</formula>
    </cfRule>
  </conditionalFormatting>
  <conditionalFormatting sqref="G67">
    <cfRule type="cellIs" dxfId="107" priority="11" stopIfTrue="1" operator="equal">
      <formula>$G66</formula>
    </cfRule>
  </conditionalFormatting>
  <conditionalFormatting sqref="A67:F67">
    <cfRule type="cellIs" dxfId="106" priority="12" stopIfTrue="1" operator="equal">
      <formula>0</formula>
    </cfRule>
  </conditionalFormatting>
  <conditionalFormatting sqref="G68">
    <cfRule type="cellIs" dxfId="105" priority="9" stopIfTrue="1" operator="equal">
      <formula>$G67</formula>
    </cfRule>
  </conditionalFormatting>
  <conditionalFormatting sqref="A68:F68">
    <cfRule type="cellIs" dxfId="104" priority="10" stopIfTrue="1" operator="equal">
      <formula>0</formula>
    </cfRule>
  </conditionalFormatting>
  <conditionalFormatting sqref="G69">
    <cfRule type="cellIs" dxfId="103" priority="7" stopIfTrue="1" operator="equal">
      <formula>$G68</formula>
    </cfRule>
  </conditionalFormatting>
  <conditionalFormatting sqref="A69:F69">
    <cfRule type="cellIs" dxfId="102" priority="8" stopIfTrue="1" operator="equal">
      <formula>0</formula>
    </cfRule>
  </conditionalFormatting>
  <conditionalFormatting sqref="G70">
    <cfRule type="cellIs" dxfId="101" priority="5" stopIfTrue="1" operator="equal">
      <formula>$G69</formula>
    </cfRule>
  </conditionalFormatting>
  <conditionalFormatting sqref="A70:F70">
    <cfRule type="cellIs" dxfId="100" priority="6" stopIfTrue="1" operator="equal">
      <formula>0</formula>
    </cfRule>
  </conditionalFormatting>
  <conditionalFormatting sqref="G71">
    <cfRule type="cellIs" dxfId="99" priority="3" stopIfTrue="1" operator="equal">
      <formula>$G70</formula>
    </cfRule>
  </conditionalFormatting>
  <conditionalFormatting sqref="A71:F71">
    <cfRule type="cellIs" dxfId="9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zoomScaleNormal="100" zoomScaleSheetLayoutView="100" workbookViewId="0">
      <selection activeCell="BE65" sqref="BE65:BL6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276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61</v>
      </c>
      <c r="AW7" s="52" t="s">
        <v>277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90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9" t="s">
        <v>220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222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223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221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2987800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2941800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46000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10.25" customHeight="1" x14ac:dyDescent="0.2">
      <c r="A26" s="57" t="s">
        <v>185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25.5" customHeight="1" x14ac:dyDescent="0.2">
      <c r="A32" s="67">
        <v>1</v>
      </c>
      <c r="B32" s="67"/>
      <c r="C32" s="67"/>
      <c r="D32" s="67"/>
      <c r="E32" s="67"/>
      <c r="F32" s="67"/>
      <c r="G32" s="71" t="s">
        <v>214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219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215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215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2941800</v>
      </c>
      <c r="AD49" s="89"/>
      <c r="AE49" s="89"/>
      <c r="AF49" s="89"/>
      <c r="AG49" s="89"/>
      <c r="AH49" s="89"/>
      <c r="AI49" s="89"/>
      <c r="AJ49" s="89"/>
      <c r="AK49" s="89">
        <v>46000</v>
      </c>
      <c r="AL49" s="89"/>
      <c r="AM49" s="89"/>
      <c r="AN49" s="89"/>
      <c r="AO49" s="89"/>
      <c r="AP49" s="89"/>
      <c r="AQ49" s="89"/>
      <c r="AR49" s="89"/>
      <c r="AS49" s="89">
        <f>AC49+AK49</f>
        <v>2987800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1"/>
      <c r="B50" s="91"/>
      <c r="C50" s="91"/>
      <c r="D50" s="99" t="s">
        <v>68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90">
        <f t="shared" ref="AC50" si="0">SUM(AC49)</f>
        <v>2941800</v>
      </c>
      <c r="AD50" s="90"/>
      <c r="AE50" s="90"/>
      <c r="AF50" s="90"/>
      <c r="AG50" s="90"/>
      <c r="AH50" s="90"/>
      <c r="AI50" s="90"/>
      <c r="AJ50" s="90"/>
      <c r="AK50" s="90">
        <f t="shared" ref="AK50" si="1">SUM(AK49)</f>
        <v>46000</v>
      </c>
      <c r="AL50" s="90"/>
      <c r="AM50" s="90"/>
      <c r="AN50" s="90"/>
      <c r="AO50" s="90"/>
      <c r="AP50" s="90"/>
      <c r="AQ50" s="90"/>
      <c r="AR50" s="90"/>
      <c r="AS50" s="90">
        <f>SUM(AS49)</f>
        <v>2987800</v>
      </c>
      <c r="AT50" s="90"/>
      <c r="AU50" s="90"/>
      <c r="AV50" s="90"/>
      <c r="AW50" s="90"/>
      <c r="AX50" s="90"/>
      <c r="AY50" s="90"/>
      <c r="AZ50" s="9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98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1"/>
      <c r="B58" s="91"/>
      <c r="C58" s="91"/>
      <c r="D58" s="97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>
        <f>AB58+AJ58</f>
        <v>0</v>
      </c>
      <c r="AS58" s="90"/>
      <c r="AT58" s="90"/>
      <c r="AU58" s="90"/>
      <c r="AV58" s="90"/>
      <c r="AW58" s="90"/>
      <c r="AX58" s="90"/>
      <c r="AY58" s="90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31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71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1">
        <v>0</v>
      </c>
      <c r="B64" s="91"/>
      <c r="C64" s="91"/>
      <c r="D64" s="91"/>
      <c r="E64" s="91"/>
      <c r="F64" s="91"/>
      <c r="G64" s="92" t="s">
        <v>70</v>
      </c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4"/>
      <c r="Z64" s="95"/>
      <c r="AA64" s="95"/>
      <c r="AB64" s="95"/>
      <c r="AC64" s="95"/>
      <c r="AD64" s="95"/>
      <c r="AE64" s="96"/>
      <c r="AF64" s="96"/>
      <c r="AG64" s="96"/>
      <c r="AH64" s="96"/>
      <c r="AI64" s="96"/>
      <c r="AJ64" s="96"/>
      <c r="AK64" s="96"/>
      <c r="AL64" s="96"/>
      <c r="AM64" s="96"/>
      <c r="AN64" s="97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CA64" s="4" t="s">
        <v>18</v>
      </c>
    </row>
    <row r="65" spans="1:64" ht="38.25" customHeight="1" x14ac:dyDescent="0.2">
      <c r="A65" s="67">
        <v>1</v>
      </c>
      <c r="B65" s="67"/>
      <c r="C65" s="67"/>
      <c r="D65" s="67"/>
      <c r="E65" s="67"/>
      <c r="F65" s="67"/>
      <c r="G65" s="115" t="s">
        <v>216</v>
      </c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7"/>
      <c r="Z65" s="88" t="s">
        <v>105</v>
      </c>
      <c r="AA65" s="88"/>
      <c r="AB65" s="88"/>
      <c r="AC65" s="88"/>
      <c r="AD65" s="88"/>
      <c r="AE65" s="118" t="s">
        <v>150</v>
      </c>
      <c r="AF65" s="118"/>
      <c r="AG65" s="118"/>
      <c r="AH65" s="118"/>
      <c r="AI65" s="118"/>
      <c r="AJ65" s="118"/>
      <c r="AK65" s="118"/>
      <c r="AL65" s="118"/>
      <c r="AM65" s="118"/>
      <c r="AN65" s="119"/>
      <c r="AO65" s="89">
        <v>0</v>
      </c>
      <c r="AP65" s="89"/>
      <c r="AQ65" s="89"/>
      <c r="AR65" s="89"/>
      <c r="AS65" s="89"/>
      <c r="AT65" s="89"/>
      <c r="AU65" s="89"/>
      <c r="AV65" s="89"/>
      <c r="AW65" s="89">
        <v>46000</v>
      </c>
      <c r="AX65" s="89"/>
      <c r="AY65" s="89"/>
      <c r="AZ65" s="89"/>
      <c r="BA65" s="89"/>
      <c r="BB65" s="89"/>
      <c r="BC65" s="89"/>
      <c r="BD65" s="89"/>
      <c r="BE65" s="89">
        <v>46000</v>
      </c>
      <c r="BF65" s="89"/>
      <c r="BG65" s="89"/>
      <c r="BH65" s="89"/>
      <c r="BI65" s="89"/>
      <c r="BJ65" s="89"/>
      <c r="BK65" s="89"/>
      <c r="BL65" s="89"/>
    </row>
    <row r="66" spans="1:64" ht="25.5" customHeight="1" x14ac:dyDescent="0.2">
      <c r="A66" s="67">
        <v>2</v>
      </c>
      <c r="B66" s="67"/>
      <c r="C66" s="67"/>
      <c r="D66" s="67"/>
      <c r="E66" s="67"/>
      <c r="F66" s="67"/>
      <c r="G66" s="115" t="s">
        <v>217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88" t="s">
        <v>84</v>
      </c>
      <c r="AA66" s="88"/>
      <c r="AB66" s="88"/>
      <c r="AC66" s="88"/>
      <c r="AD66" s="88"/>
      <c r="AE66" s="118" t="s">
        <v>150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89">
        <v>2941800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f>SUM(AO66)</f>
        <v>2941800</v>
      </c>
      <c r="BF66" s="89"/>
      <c r="BG66" s="89"/>
      <c r="BH66" s="89"/>
      <c r="BI66" s="89"/>
      <c r="BJ66" s="89"/>
      <c r="BK66" s="89"/>
      <c r="BL66" s="89"/>
    </row>
    <row r="67" spans="1:64" s="4" customFormat="1" ht="12.75" customHeight="1" x14ac:dyDescent="0.2">
      <c r="A67" s="91">
        <v>0</v>
      </c>
      <c r="B67" s="91"/>
      <c r="C67" s="91"/>
      <c r="D67" s="91"/>
      <c r="E67" s="91"/>
      <c r="F67" s="91"/>
      <c r="G67" s="112" t="s">
        <v>75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95"/>
      <c r="AA67" s="95"/>
      <c r="AB67" s="95"/>
      <c r="AC67" s="95"/>
      <c r="AD67" s="95"/>
      <c r="AE67" s="96"/>
      <c r="AF67" s="96"/>
      <c r="AG67" s="96"/>
      <c r="AH67" s="96"/>
      <c r="AI67" s="96"/>
      <c r="AJ67" s="96"/>
      <c r="AK67" s="96"/>
      <c r="AL67" s="96"/>
      <c r="AM67" s="96"/>
      <c r="AN67" s="97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</row>
    <row r="68" spans="1:64" ht="12.75" customHeight="1" x14ac:dyDescent="0.2">
      <c r="A68" s="67">
        <v>3</v>
      </c>
      <c r="B68" s="67"/>
      <c r="C68" s="67"/>
      <c r="D68" s="67"/>
      <c r="E68" s="67"/>
      <c r="F68" s="67"/>
      <c r="G68" s="115" t="s">
        <v>211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88" t="s">
        <v>153</v>
      </c>
      <c r="AA68" s="88"/>
      <c r="AB68" s="88"/>
      <c r="AC68" s="88"/>
      <c r="AD68" s="88"/>
      <c r="AE68" s="115" t="s">
        <v>77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89">
        <v>1770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1770</v>
      </c>
      <c r="BF68" s="89"/>
      <c r="BG68" s="89"/>
      <c r="BH68" s="89"/>
      <c r="BI68" s="89"/>
      <c r="BJ68" s="89"/>
      <c r="BK68" s="89"/>
      <c r="BL68" s="89"/>
    </row>
    <row r="69" spans="1:64" ht="12.75" customHeight="1" x14ac:dyDescent="0.2">
      <c r="A69" s="67">
        <v>4</v>
      </c>
      <c r="B69" s="67"/>
      <c r="C69" s="67"/>
      <c r="D69" s="67"/>
      <c r="E69" s="67"/>
      <c r="F69" s="67"/>
      <c r="G69" s="115" t="s">
        <v>218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88" t="s">
        <v>118</v>
      </c>
      <c r="AA69" s="88"/>
      <c r="AB69" s="88"/>
      <c r="AC69" s="88"/>
      <c r="AD69" s="88"/>
      <c r="AE69" s="115" t="s">
        <v>77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89">
        <v>1750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1750</v>
      </c>
      <c r="BF69" s="89"/>
      <c r="BG69" s="89"/>
      <c r="BH69" s="89"/>
      <c r="BI69" s="89"/>
      <c r="BJ69" s="89"/>
      <c r="BK69" s="89"/>
      <c r="BL69" s="89"/>
    </row>
    <row r="70" spans="1:64" s="4" customFormat="1" ht="12.75" customHeight="1" x14ac:dyDescent="0.2">
      <c r="A70" s="91">
        <v>0</v>
      </c>
      <c r="B70" s="91"/>
      <c r="C70" s="91"/>
      <c r="D70" s="91"/>
      <c r="E70" s="91"/>
      <c r="F70" s="91"/>
      <c r="G70" s="112" t="s">
        <v>79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5"/>
      <c r="AA70" s="95"/>
      <c r="AB70" s="95"/>
      <c r="AC70" s="95"/>
      <c r="AD70" s="95"/>
      <c r="AE70" s="112"/>
      <c r="AF70" s="113"/>
      <c r="AG70" s="113"/>
      <c r="AH70" s="113"/>
      <c r="AI70" s="113"/>
      <c r="AJ70" s="113"/>
      <c r="AK70" s="113"/>
      <c r="AL70" s="113"/>
      <c r="AM70" s="113"/>
      <c r="AN70" s="114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</row>
    <row r="71" spans="1:64" ht="12.75" customHeight="1" x14ac:dyDescent="0.2">
      <c r="A71" s="67">
        <v>5</v>
      </c>
      <c r="B71" s="67"/>
      <c r="C71" s="67"/>
      <c r="D71" s="67"/>
      <c r="E71" s="67"/>
      <c r="F71" s="67"/>
      <c r="G71" s="115" t="s">
        <v>212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88" t="s">
        <v>105</v>
      </c>
      <c r="AA71" s="88"/>
      <c r="AB71" s="88"/>
      <c r="AC71" s="88"/>
      <c r="AD71" s="88"/>
      <c r="AE71" s="115" t="s">
        <v>85</v>
      </c>
      <c r="AF71" s="116"/>
      <c r="AG71" s="116"/>
      <c r="AH71" s="116"/>
      <c r="AI71" s="116"/>
      <c r="AJ71" s="116"/>
      <c r="AK71" s="116"/>
      <c r="AL71" s="116"/>
      <c r="AM71" s="116"/>
      <c r="AN71" s="117"/>
      <c r="AO71" s="89">
        <v>20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20</v>
      </c>
      <c r="BF71" s="89"/>
      <c r="BG71" s="89"/>
      <c r="BH71" s="89"/>
      <c r="BI71" s="89"/>
      <c r="BJ71" s="89"/>
      <c r="BK71" s="89"/>
      <c r="BL71" s="89"/>
    </row>
    <row r="72" spans="1:64" s="4" customFormat="1" ht="12.75" customHeight="1" x14ac:dyDescent="0.2">
      <c r="A72" s="91">
        <v>0</v>
      </c>
      <c r="B72" s="91"/>
      <c r="C72" s="91"/>
      <c r="D72" s="91"/>
      <c r="E72" s="91"/>
      <c r="F72" s="91"/>
      <c r="G72" s="112" t="s">
        <v>106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95"/>
      <c r="AA72" s="95"/>
      <c r="AB72" s="95"/>
      <c r="AC72" s="95"/>
      <c r="AD72" s="95"/>
      <c r="AE72" s="112"/>
      <c r="AF72" s="113"/>
      <c r="AG72" s="113"/>
      <c r="AH72" s="113"/>
      <c r="AI72" s="113"/>
      <c r="AJ72" s="113"/>
      <c r="AK72" s="113"/>
      <c r="AL72" s="113"/>
      <c r="AM72" s="113"/>
      <c r="AN72" s="114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</row>
    <row r="73" spans="1:64" ht="25.5" customHeight="1" x14ac:dyDescent="0.2">
      <c r="A73" s="67">
        <v>6</v>
      </c>
      <c r="B73" s="67"/>
      <c r="C73" s="67"/>
      <c r="D73" s="67"/>
      <c r="E73" s="67"/>
      <c r="F73" s="67"/>
      <c r="G73" s="115" t="s">
        <v>213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88" t="s">
        <v>107</v>
      </c>
      <c r="AA73" s="88"/>
      <c r="AB73" s="88"/>
      <c r="AC73" s="88"/>
      <c r="AD73" s="88"/>
      <c r="AE73" s="115" t="s">
        <v>85</v>
      </c>
      <c r="AF73" s="116"/>
      <c r="AG73" s="116"/>
      <c r="AH73" s="116"/>
      <c r="AI73" s="116"/>
      <c r="AJ73" s="116"/>
      <c r="AK73" s="116"/>
      <c r="AL73" s="116"/>
      <c r="AM73" s="116"/>
      <c r="AN73" s="117"/>
      <c r="AO73" s="89">
        <v>3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3</v>
      </c>
      <c r="BF73" s="89"/>
      <c r="BG73" s="89"/>
      <c r="BH73" s="89"/>
      <c r="BI73" s="89"/>
      <c r="BJ73" s="89"/>
      <c r="BK73" s="89"/>
      <c r="BL73" s="89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106" t="s">
        <v>92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5"/>
      <c r="AO76" s="109" t="s">
        <v>94</v>
      </c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</row>
    <row r="77" spans="1:64" x14ac:dyDescent="0.2">
      <c r="W77" s="104" t="s">
        <v>5</v>
      </c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O77" s="104" t="s">
        <v>63</v>
      </c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</row>
    <row r="78" spans="1:64" ht="15.75" customHeight="1" x14ac:dyDescent="0.2">
      <c r="A78" s="111" t="s">
        <v>3</v>
      </c>
      <c r="B78" s="111"/>
      <c r="C78" s="111"/>
      <c r="D78" s="111"/>
      <c r="E78" s="111"/>
      <c r="F78" s="111"/>
    </row>
    <row r="79" spans="1:64" ht="13.15" customHeight="1" x14ac:dyDescent="0.2">
      <c r="A79" s="41" t="s">
        <v>91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64" x14ac:dyDescent="0.2">
      <c r="A80" s="105" t="s">
        <v>46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06" t="s">
        <v>93</v>
      </c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5"/>
      <c r="AO82" s="109" t="s">
        <v>95</v>
      </c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</row>
    <row r="83" spans="1:59" x14ac:dyDescent="0.2">
      <c r="W83" s="104" t="s">
        <v>5</v>
      </c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O83" s="104" t="s">
        <v>63</v>
      </c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</row>
    <row r="84" spans="1:59" x14ac:dyDescent="0.2">
      <c r="A84" s="102">
        <v>45777</v>
      </c>
      <c r="B84" s="103"/>
      <c r="C84" s="103"/>
      <c r="D84" s="103"/>
      <c r="E84" s="103"/>
      <c r="F84" s="103"/>
      <c r="G84" s="103"/>
      <c r="H84" s="103"/>
    </row>
    <row r="85" spans="1:59" x14ac:dyDescent="0.2">
      <c r="A85" s="104" t="s">
        <v>44</v>
      </c>
      <c r="B85" s="104"/>
      <c r="C85" s="104"/>
      <c r="D85" s="104"/>
      <c r="E85" s="104"/>
      <c r="F85" s="104"/>
      <c r="G85" s="104"/>
      <c r="H85" s="104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8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97" priority="23" stopIfTrue="1" operator="equal">
      <formula>$G63</formula>
    </cfRule>
  </conditionalFormatting>
  <conditionalFormatting sqref="D49">
    <cfRule type="cellIs" dxfId="96" priority="24" stopIfTrue="1" operator="equal">
      <formula>$D48</formula>
    </cfRule>
  </conditionalFormatting>
  <conditionalFormatting sqref="A64:F64">
    <cfRule type="cellIs" dxfId="95" priority="25" stopIfTrue="1" operator="equal">
      <formula>0</formula>
    </cfRule>
  </conditionalFormatting>
  <conditionalFormatting sqref="D50">
    <cfRule type="cellIs" dxfId="94" priority="22" stopIfTrue="1" operator="equal">
      <formula>$D49</formula>
    </cfRule>
  </conditionalFormatting>
  <conditionalFormatting sqref="G65">
    <cfRule type="cellIs" dxfId="93" priority="19" stopIfTrue="1" operator="equal">
      <formula>$G64</formula>
    </cfRule>
  </conditionalFormatting>
  <conditionalFormatting sqref="A65:F65">
    <cfRule type="cellIs" dxfId="92" priority="20" stopIfTrue="1" operator="equal">
      <formula>0</formula>
    </cfRule>
  </conditionalFormatting>
  <conditionalFormatting sqref="G66">
    <cfRule type="cellIs" dxfId="91" priority="17" stopIfTrue="1" operator="equal">
      <formula>$G65</formula>
    </cfRule>
  </conditionalFormatting>
  <conditionalFormatting sqref="A66:F66">
    <cfRule type="cellIs" dxfId="90" priority="18" stopIfTrue="1" operator="equal">
      <formula>0</formula>
    </cfRule>
  </conditionalFormatting>
  <conditionalFormatting sqref="G67">
    <cfRule type="cellIs" dxfId="89" priority="15" stopIfTrue="1" operator="equal">
      <formula>$G66</formula>
    </cfRule>
  </conditionalFormatting>
  <conditionalFormatting sqref="A67:F67">
    <cfRule type="cellIs" dxfId="88" priority="16" stopIfTrue="1" operator="equal">
      <formula>0</formula>
    </cfRule>
  </conditionalFormatting>
  <conditionalFormatting sqref="G68">
    <cfRule type="cellIs" dxfId="87" priority="13" stopIfTrue="1" operator="equal">
      <formula>$G67</formula>
    </cfRule>
  </conditionalFormatting>
  <conditionalFormatting sqref="A68:F68">
    <cfRule type="cellIs" dxfId="86" priority="14" stopIfTrue="1" operator="equal">
      <formula>0</formula>
    </cfRule>
  </conditionalFormatting>
  <conditionalFormatting sqref="G69">
    <cfRule type="cellIs" dxfId="85" priority="11" stopIfTrue="1" operator="equal">
      <formula>$G68</formula>
    </cfRule>
  </conditionalFormatting>
  <conditionalFormatting sqref="A69:F69">
    <cfRule type="cellIs" dxfId="84" priority="12" stopIfTrue="1" operator="equal">
      <formula>0</formula>
    </cfRule>
  </conditionalFormatting>
  <conditionalFormatting sqref="G70">
    <cfRule type="cellIs" dxfId="83" priority="9" stopIfTrue="1" operator="equal">
      <formula>$G69</formula>
    </cfRule>
  </conditionalFormatting>
  <conditionalFormatting sqref="A70:F70">
    <cfRule type="cellIs" dxfId="82" priority="10" stopIfTrue="1" operator="equal">
      <formula>0</formula>
    </cfRule>
  </conditionalFormatting>
  <conditionalFormatting sqref="G71">
    <cfRule type="cellIs" dxfId="81" priority="7" stopIfTrue="1" operator="equal">
      <formula>$G70</formula>
    </cfRule>
  </conditionalFormatting>
  <conditionalFormatting sqref="A71:F71">
    <cfRule type="cellIs" dxfId="80" priority="8" stopIfTrue="1" operator="equal">
      <formula>0</formula>
    </cfRule>
  </conditionalFormatting>
  <conditionalFormatting sqref="G72">
    <cfRule type="cellIs" dxfId="79" priority="5" stopIfTrue="1" operator="equal">
      <formula>$G71</formula>
    </cfRule>
  </conditionalFormatting>
  <conditionalFormatting sqref="A72:F72">
    <cfRule type="cellIs" dxfId="78" priority="6" stopIfTrue="1" operator="equal">
      <formula>0</formula>
    </cfRule>
  </conditionalFormatting>
  <conditionalFormatting sqref="G73">
    <cfRule type="cellIs" dxfId="77" priority="3" stopIfTrue="1" operator="equal">
      <formula>$G72</formula>
    </cfRule>
  </conditionalFormatting>
  <conditionalFormatting sqref="A73:F73">
    <cfRule type="cellIs" dxfId="7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opLeftCell="A38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276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61</v>
      </c>
      <c r="AW7" s="52" t="s">
        <v>277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90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9" t="s">
        <v>233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235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236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234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30000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30000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26" customHeight="1" x14ac:dyDescent="0.2">
      <c r="A26" s="57" t="s">
        <v>122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224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232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225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226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30000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30000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1"/>
      <c r="B50" s="91"/>
      <c r="C50" s="91"/>
      <c r="D50" s="99" t="s">
        <v>68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90">
        <v>30000</v>
      </c>
      <c r="AD50" s="90"/>
      <c r="AE50" s="90"/>
      <c r="AF50" s="90"/>
      <c r="AG50" s="90"/>
      <c r="AH50" s="90"/>
      <c r="AI50" s="90"/>
      <c r="AJ50" s="90"/>
      <c r="AK50" s="90">
        <v>0</v>
      </c>
      <c r="AL50" s="90"/>
      <c r="AM50" s="90"/>
      <c r="AN50" s="90"/>
      <c r="AO50" s="90"/>
      <c r="AP50" s="90"/>
      <c r="AQ50" s="90"/>
      <c r="AR50" s="90"/>
      <c r="AS50" s="90">
        <f>AC50+AK50</f>
        <v>30000</v>
      </c>
      <c r="AT50" s="90"/>
      <c r="AU50" s="90"/>
      <c r="AV50" s="90"/>
      <c r="AW50" s="90"/>
      <c r="AX50" s="90"/>
      <c r="AY50" s="90"/>
      <c r="AZ50" s="9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98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25.5" customHeight="1" x14ac:dyDescent="0.2">
      <c r="A58" s="67">
        <v>1</v>
      </c>
      <c r="B58" s="67"/>
      <c r="C58" s="67"/>
      <c r="D58" s="71" t="s">
        <v>227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89">
        <v>30000</v>
      </c>
      <c r="AC58" s="89"/>
      <c r="AD58" s="89"/>
      <c r="AE58" s="89"/>
      <c r="AF58" s="89"/>
      <c r="AG58" s="89"/>
      <c r="AH58" s="89"/>
      <c r="AI58" s="89"/>
      <c r="AJ58" s="89">
        <v>0</v>
      </c>
      <c r="AK58" s="89"/>
      <c r="AL58" s="89"/>
      <c r="AM58" s="89"/>
      <c r="AN58" s="89"/>
      <c r="AO58" s="89"/>
      <c r="AP58" s="89"/>
      <c r="AQ58" s="89"/>
      <c r="AR58" s="89">
        <f>AB58+AJ58</f>
        <v>30000</v>
      </c>
      <c r="AS58" s="89"/>
      <c r="AT58" s="89"/>
      <c r="AU58" s="89"/>
      <c r="AV58" s="89"/>
      <c r="AW58" s="89"/>
      <c r="AX58" s="89"/>
      <c r="AY58" s="89"/>
      <c r="CA58" s="1" t="s">
        <v>16</v>
      </c>
    </row>
    <row r="59" spans="1:79" s="4" customFormat="1" ht="12.75" customHeight="1" x14ac:dyDescent="0.2">
      <c r="A59" s="91"/>
      <c r="B59" s="91"/>
      <c r="C59" s="91"/>
      <c r="D59" s="99" t="s">
        <v>26</v>
      </c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1"/>
      <c r="AB59" s="90">
        <v>30000</v>
      </c>
      <c r="AC59" s="90"/>
      <c r="AD59" s="90"/>
      <c r="AE59" s="90"/>
      <c r="AF59" s="90"/>
      <c r="AG59" s="90"/>
      <c r="AH59" s="90"/>
      <c r="AI59" s="90"/>
      <c r="AJ59" s="90">
        <v>0</v>
      </c>
      <c r="AK59" s="90"/>
      <c r="AL59" s="90"/>
      <c r="AM59" s="90"/>
      <c r="AN59" s="90"/>
      <c r="AO59" s="90"/>
      <c r="AP59" s="90"/>
      <c r="AQ59" s="90"/>
      <c r="AR59" s="90">
        <f>AB59+AJ59</f>
        <v>30000</v>
      </c>
      <c r="AS59" s="90"/>
      <c r="AT59" s="90"/>
      <c r="AU59" s="90"/>
      <c r="AV59" s="90"/>
      <c r="AW59" s="90"/>
      <c r="AX59" s="90"/>
      <c r="AY59" s="90"/>
    </row>
    <row r="61" spans="1:79" ht="15.75" customHeight="1" x14ac:dyDescent="0.2">
      <c r="A61" s="58" t="s">
        <v>42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27</v>
      </c>
      <c r="B62" s="63"/>
      <c r="C62" s="63"/>
      <c r="D62" s="63"/>
      <c r="E62" s="63"/>
      <c r="F62" s="63"/>
      <c r="G62" s="81" t="s">
        <v>43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28</v>
      </c>
      <c r="AP62" s="82"/>
      <c r="AQ62" s="82"/>
      <c r="AR62" s="82"/>
      <c r="AS62" s="82"/>
      <c r="AT62" s="82"/>
      <c r="AU62" s="82"/>
      <c r="AV62" s="83"/>
      <c r="AW62" s="81" t="s">
        <v>29</v>
      </c>
      <c r="AX62" s="82"/>
      <c r="AY62" s="82"/>
      <c r="AZ62" s="82"/>
      <c r="BA62" s="82"/>
      <c r="BB62" s="82"/>
      <c r="BC62" s="82"/>
      <c r="BD62" s="83"/>
      <c r="BE62" s="81" t="s">
        <v>26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32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8" t="s">
        <v>31</v>
      </c>
      <c r="AF64" s="98"/>
      <c r="AG64" s="98"/>
      <c r="AH64" s="98"/>
      <c r="AI64" s="98"/>
      <c r="AJ64" s="98"/>
      <c r="AK64" s="98"/>
      <c r="AL64" s="98"/>
      <c r="AM64" s="98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30</v>
      </c>
      <c r="AX64" s="87"/>
      <c r="AY64" s="87"/>
      <c r="AZ64" s="87"/>
      <c r="BA64" s="87"/>
      <c r="BB64" s="87"/>
      <c r="BC64" s="87"/>
      <c r="BD64" s="87"/>
      <c r="BE64" s="87" t="s">
        <v>71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92" t="s">
        <v>70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7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CA65" s="4" t="s">
        <v>18</v>
      </c>
    </row>
    <row r="66" spans="1:79" ht="12.75" customHeight="1" x14ac:dyDescent="0.2">
      <c r="A66" s="67">
        <v>0</v>
      </c>
      <c r="B66" s="67"/>
      <c r="C66" s="67"/>
      <c r="D66" s="67"/>
      <c r="E66" s="67"/>
      <c r="F66" s="67"/>
      <c r="G66" s="115" t="s">
        <v>228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88" t="s">
        <v>105</v>
      </c>
      <c r="AA66" s="88"/>
      <c r="AB66" s="88"/>
      <c r="AC66" s="88"/>
      <c r="AD66" s="88"/>
      <c r="AE66" s="118" t="s">
        <v>150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89">
        <v>30000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30000</v>
      </c>
      <c r="BF66" s="89"/>
      <c r="BG66" s="89"/>
      <c r="BH66" s="89"/>
      <c r="BI66" s="89"/>
      <c r="BJ66" s="89"/>
      <c r="BK66" s="89"/>
      <c r="BL66" s="89"/>
    </row>
    <row r="67" spans="1:79" s="4" customFormat="1" ht="12.75" customHeight="1" x14ac:dyDescent="0.2">
      <c r="A67" s="91">
        <v>0</v>
      </c>
      <c r="B67" s="91"/>
      <c r="C67" s="91"/>
      <c r="D67" s="91"/>
      <c r="E67" s="91"/>
      <c r="F67" s="91"/>
      <c r="G67" s="112" t="s">
        <v>75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95"/>
      <c r="AA67" s="95"/>
      <c r="AB67" s="95"/>
      <c r="AC67" s="95"/>
      <c r="AD67" s="95"/>
      <c r="AE67" s="96"/>
      <c r="AF67" s="96"/>
      <c r="AG67" s="96"/>
      <c r="AH67" s="96"/>
      <c r="AI67" s="96"/>
      <c r="AJ67" s="96"/>
      <c r="AK67" s="96"/>
      <c r="AL67" s="96"/>
      <c r="AM67" s="96"/>
      <c r="AN67" s="97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</row>
    <row r="68" spans="1:79" ht="25.5" customHeight="1" x14ac:dyDescent="0.2">
      <c r="A68" s="67">
        <v>0</v>
      </c>
      <c r="B68" s="67"/>
      <c r="C68" s="67"/>
      <c r="D68" s="67"/>
      <c r="E68" s="67"/>
      <c r="F68" s="67"/>
      <c r="G68" s="115" t="s">
        <v>229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88" t="s">
        <v>153</v>
      </c>
      <c r="AA68" s="88"/>
      <c r="AB68" s="88"/>
      <c r="AC68" s="88"/>
      <c r="AD68" s="88"/>
      <c r="AE68" s="115" t="s">
        <v>77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89">
        <v>2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2</v>
      </c>
      <c r="BF68" s="89"/>
      <c r="BG68" s="89"/>
      <c r="BH68" s="89"/>
      <c r="BI68" s="89"/>
      <c r="BJ68" s="89"/>
      <c r="BK68" s="89"/>
      <c r="BL68" s="89"/>
    </row>
    <row r="69" spans="1:79" s="4" customFormat="1" ht="12.75" customHeight="1" x14ac:dyDescent="0.2">
      <c r="A69" s="91">
        <v>0</v>
      </c>
      <c r="B69" s="91"/>
      <c r="C69" s="91"/>
      <c r="D69" s="91"/>
      <c r="E69" s="91"/>
      <c r="F69" s="91"/>
      <c r="G69" s="112" t="s">
        <v>79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95"/>
      <c r="AA69" s="95"/>
      <c r="AB69" s="95"/>
      <c r="AC69" s="95"/>
      <c r="AD69" s="95"/>
      <c r="AE69" s="112"/>
      <c r="AF69" s="113"/>
      <c r="AG69" s="113"/>
      <c r="AH69" s="113"/>
      <c r="AI69" s="113"/>
      <c r="AJ69" s="113"/>
      <c r="AK69" s="113"/>
      <c r="AL69" s="113"/>
      <c r="AM69" s="113"/>
      <c r="AN69" s="114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</row>
    <row r="70" spans="1:79" ht="12.75" customHeight="1" x14ac:dyDescent="0.2">
      <c r="A70" s="67">
        <v>0</v>
      </c>
      <c r="B70" s="67"/>
      <c r="C70" s="67"/>
      <c r="D70" s="67"/>
      <c r="E70" s="67"/>
      <c r="F70" s="67"/>
      <c r="G70" s="115" t="s">
        <v>230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88" t="s">
        <v>84</v>
      </c>
      <c r="AA70" s="88"/>
      <c r="AB70" s="88"/>
      <c r="AC70" s="88"/>
      <c r="AD70" s="88"/>
      <c r="AE70" s="115" t="s">
        <v>85</v>
      </c>
      <c r="AF70" s="116"/>
      <c r="AG70" s="116"/>
      <c r="AH70" s="116"/>
      <c r="AI70" s="116"/>
      <c r="AJ70" s="116"/>
      <c r="AK70" s="116"/>
      <c r="AL70" s="116"/>
      <c r="AM70" s="116"/>
      <c r="AN70" s="117"/>
      <c r="AO70" s="89">
        <v>15000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15000</v>
      </c>
      <c r="BF70" s="89"/>
      <c r="BG70" s="89"/>
      <c r="BH70" s="89"/>
      <c r="BI70" s="89"/>
      <c r="BJ70" s="89"/>
      <c r="BK70" s="89"/>
      <c r="BL70" s="89"/>
    </row>
    <row r="71" spans="1:79" s="4" customFormat="1" ht="12.75" customHeight="1" x14ac:dyDescent="0.2">
      <c r="A71" s="91">
        <v>0</v>
      </c>
      <c r="B71" s="91"/>
      <c r="C71" s="91"/>
      <c r="D71" s="91"/>
      <c r="E71" s="91"/>
      <c r="F71" s="91"/>
      <c r="G71" s="112" t="s">
        <v>106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95"/>
      <c r="AA71" s="95"/>
      <c r="AB71" s="95"/>
      <c r="AC71" s="95"/>
      <c r="AD71" s="95"/>
      <c r="AE71" s="112"/>
      <c r="AF71" s="113"/>
      <c r="AG71" s="113"/>
      <c r="AH71" s="113"/>
      <c r="AI71" s="113"/>
      <c r="AJ71" s="113"/>
      <c r="AK71" s="113"/>
      <c r="AL71" s="113"/>
      <c r="AM71" s="113"/>
      <c r="AN71" s="114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</row>
    <row r="72" spans="1:79" ht="12.75" customHeight="1" x14ac:dyDescent="0.2">
      <c r="A72" s="67">
        <v>0</v>
      </c>
      <c r="B72" s="67"/>
      <c r="C72" s="67"/>
      <c r="D72" s="67"/>
      <c r="E72" s="67"/>
      <c r="F72" s="67"/>
      <c r="G72" s="115" t="s">
        <v>231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88" t="s">
        <v>107</v>
      </c>
      <c r="AA72" s="88"/>
      <c r="AB72" s="88"/>
      <c r="AC72" s="88"/>
      <c r="AD72" s="88"/>
      <c r="AE72" s="115" t="s">
        <v>85</v>
      </c>
      <c r="AF72" s="116"/>
      <c r="AG72" s="116"/>
      <c r="AH72" s="116"/>
      <c r="AI72" s="116"/>
      <c r="AJ72" s="116"/>
      <c r="AK72" s="116"/>
      <c r="AL72" s="116"/>
      <c r="AM72" s="116"/>
      <c r="AN72" s="117"/>
      <c r="AO72" s="89">
        <v>100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100</v>
      </c>
      <c r="BF72" s="89"/>
      <c r="BG72" s="89"/>
      <c r="BH72" s="89"/>
      <c r="BI72" s="89"/>
      <c r="BJ72" s="89"/>
      <c r="BK72" s="89"/>
      <c r="BL72" s="8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06" t="s">
        <v>92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5"/>
      <c r="AO75" s="109" t="s">
        <v>94</v>
      </c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</row>
    <row r="76" spans="1:79" x14ac:dyDescent="0.2">
      <c r="W76" s="104" t="s">
        <v>5</v>
      </c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O76" s="104" t="s">
        <v>63</v>
      </c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</row>
    <row r="77" spans="1:79" ht="15.75" customHeight="1" x14ac:dyDescent="0.2">
      <c r="A77" s="111" t="s">
        <v>3</v>
      </c>
      <c r="B77" s="111"/>
      <c r="C77" s="111"/>
      <c r="D77" s="111"/>
      <c r="E77" s="111"/>
      <c r="F77" s="111"/>
    </row>
    <row r="78" spans="1:79" ht="13.15" customHeight="1" x14ac:dyDescent="0.2">
      <c r="A78" s="41" t="s">
        <v>91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79" x14ac:dyDescent="0.2">
      <c r="A79" s="105" t="s">
        <v>46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06" t="s">
        <v>93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5"/>
      <c r="AO81" s="109" t="s">
        <v>95</v>
      </c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</row>
    <row r="82" spans="1:59" x14ac:dyDescent="0.2">
      <c r="W82" s="104" t="s">
        <v>5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O82" s="104" t="s">
        <v>63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x14ac:dyDescent="0.2">
      <c r="A83" s="102">
        <v>45777</v>
      </c>
      <c r="B83" s="103"/>
      <c r="C83" s="103"/>
      <c r="D83" s="103"/>
      <c r="E83" s="103"/>
      <c r="F83" s="103"/>
      <c r="G83" s="103"/>
      <c r="H83" s="103"/>
    </row>
    <row r="84" spans="1:59" x14ac:dyDescent="0.2">
      <c r="A84" s="104" t="s">
        <v>44</v>
      </c>
      <c r="B84" s="104"/>
      <c r="C84" s="104"/>
      <c r="D84" s="104"/>
      <c r="E84" s="104"/>
      <c r="F84" s="104"/>
      <c r="G84" s="104"/>
      <c r="H84" s="104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75" priority="19" stopIfTrue="1" operator="equal">
      <formula>$G64</formula>
    </cfRule>
  </conditionalFormatting>
  <conditionalFormatting sqref="D49">
    <cfRule type="cellIs" dxfId="74" priority="20" stopIfTrue="1" operator="equal">
      <formula>$D48</formula>
    </cfRule>
  </conditionalFormatting>
  <conditionalFormatting sqref="A65:F65">
    <cfRule type="cellIs" dxfId="73" priority="21" stopIfTrue="1" operator="equal">
      <formula>0</formula>
    </cfRule>
  </conditionalFormatting>
  <conditionalFormatting sqref="D50">
    <cfRule type="cellIs" dxfId="72" priority="18" stopIfTrue="1" operator="equal">
      <formula>$D49</formula>
    </cfRule>
  </conditionalFormatting>
  <conditionalFormatting sqref="G66">
    <cfRule type="cellIs" dxfId="71" priority="15" stopIfTrue="1" operator="equal">
      <formula>$G65</formula>
    </cfRule>
  </conditionalFormatting>
  <conditionalFormatting sqref="A66:F66">
    <cfRule type="cellIs" dxfId="70" priority="16" stopIfTrue="1" operator="equal">
      <formula>0</formula>
    </cfRule>
  </conditionalFormatting>
  <conditionalFormatting sqref="G67">
    <cfRule type="cellIs" dxfId="69" priority="13" stopIfTrue="1" operator="equal">
      <formula>$G66</formula>
    </cfRule>
  </conditionalFormatting>
  <conditionalFormatting sqref="A67:F67">
    <cfRule type="cellIs" dxfId="68" priority="14" stopIfTrue="1" operator="equal">
      <formula>0</formula>
    </cfRule>
  </conditionalFormatting>
  <conditionalFormatting sqref="G68">
    <cfRule type="cellIs" dxfId="67" priority="11" stopIfTrue="1" operator="equal">
      <formula>$G67</formula>
    </cfRule>
  </conditionalFormatting>
  <conditionalFormatting sqref="A68:F68">
    <cfRule type="cellIs" dxfId="66" priority="12" stopIfTrue="1" operator="equal">
      <formula>0</formula>
    </cfRule>
  </conditionalFormatting>
  <conditionalFormatting sqref="G69">
    <cfRule type="cellIs" dxfId="65" priority="9" stopIfTrue="1" operator="equal">
      <formula>$G68</formula>
    </cfRule>
  </conditionalFormatting>
  <conditionalFormatting sqref="A69:F69">
    <cfRule type="cellIs" dxfId="64" priority="10" stopIfTrue="1" operator="equal">
      <formula>0</formula>
    </cfRule>
  </conditionalFormatting>
  <conditionalFormatting sqref="G70">
    <cfRule type="cellIs" dxfId="63" priority="7" stopIfTrue="1" operator="equal">
      <formula>$G69</formula>
    </cfRule>
  </conditionalFormatting>
  <conditionalFormatting sqref="A70:F70">
    <cfRule type="cellIs" dxfId="62" priority="8" stopIfTrue="1" operator="equal">
      <formula>0</formula>
    </cfRule>
  </conditionalFormatting>
  <conditionalFormatting sqref="G71">
    <cfRule type="cellIs" dxfId="61" priority="5" stopIfTrue="1" operator="equal">
      <formula>$G70</formula>
    </cfRule>
  </conditionalFormatting>
  <conditionalFormatting sqref="A71:F71">
    <cfRule type="cellIs" dxfId="60" priority="6" stopIfTrue="1" operator="equal">
      <formula>0</formula>
    </cfRule>
  </conditionalFormatting>
  <conditionalFormatting sqref="G72">
    <cfRule type="cellIs" dxfId="59" priority="3" stopIfTrue="1" operator="equal">
      <formula>$G71</formula>
    </cfRule>
  </conditionalFormatting>
  <conditionalFormatting sqref="A72:F72">
    <cfRule type="cellIs" dxfId="5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opLeftCell="A8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276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61</v>
      </c>
      <c r="AW7" s="52" t="s">
        <v>277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90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49" t="s">
        <v>246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248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238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247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595100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595100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10.25" customHeight="1" x14ac:dyDescent="0.2">
      <c r="A26" s="57" t="s">
        <v>244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239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245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239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239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595100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595100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1"/>
      <c r="B50" s="91"/>
      <c r="C50" s="91"/>
      <c r="D50" s="99" t="s">
        <v>68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90">
        <v>595100</v>
      </c>
      <c r="AD50" s="90"/>
      <c r="AE50" s="90"/>
      <c r="AF50" s="90"/>
      <c r="AG50" s="90"/>
      <c r="AH50" s="90"/>
      <c r="AI50" s="90"/>
      <c r="AJ50" s="90"/>
      <c r="AK50" s="90">
        <v>0</v>
      </c>
      <c r="AL50" s="90"/>
      <c r="AM50" s="90"/>
      <c r="AN50" s="90"/>
      <c r="AO50" s="90"/>
      <c r="AP50" s="90"/>
      <c r="AQ50" s="90"/>
      <c r="AR50" s="90"/>
      <c r="AS50" s="90">
        <f>AC50+AK50</f>
        <v>595100</v>
      </c>
      <c r="AT50" s="90"/>
      <c r="AU50" s="90"/>
      <c r="AV50" s="90"/>
      <c r="AW50" s="90"/>
      <c r="AX50" s="90"/>
      <c r="AY50" s="90"/>
      <c r="AZ50" s="9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98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1"/>
      <c r="B58" s="91"/>
      <c r="C58" s="91"/>
      <c r="D58" s="97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>
        <f>AB58+AJ58</f>
        <v>0</v>
      </c>
      <c r="AS58" s="90"/>
      <c r="AT58" s="90"/>
      <c r="AU58" s="90"/>
      <c r="AV58" s="90"/>
      <c r="AW58" s="90"/>
      <c r="AX58" s="90"/>
      <c r="AY58" s="90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31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71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1">
        <v>0</v>
      </c>
      <c r="B64" s="91"/>
      <c r="C64" s="91"/>
      <c r="D64" s="91"/>
      <c r="E64" s="91"/>
      <c r="F64" s="91"/>
      <c r="G64" s="92" t="s">
        <v>70</v>
      </c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4"/>
      <c r="Z64" s="95"/>
      <c r="AA64" s="95"/>
      <c r="AB64" s="95"/>
      <c r="AC64" s="95"/>
      <c r="AD64" s="95"/>
      <c r="AE64" s="96"/>
      <c r="AF64" s="96"/>
      <c r="AG64" s="96"/>
      <c r="AH64" s="96"/>
      <c r="AI64" s="96"/>
      <c r="AJ64" s="96"/>
      <c r="AK64" s="96"/>
      <c r="AL64" s="96"/>
      <c r="AM64" s="96"/>
      <c r="AN64" s="97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CA64" s="4" t="s">
        <v>18</v>
      </c>
    </row>
    <row r="65" spans="1:64" ht="12.75" customHeight="1" x14ac:dyDescent="0.2">
      <c r="A65" s="67">
        <v>0</v>
      </c>
      <c r="B65" s="67"/>
      <c r="C65" s="67"/>
      <c r="D65" s="67"/>
      <c r="E65" s="67"/>
      <c r="F65" s="67"/>
      <c r="G65" s="115" t="s">
        <v>240</v>
      </c>
      <c r="H65" s="116"/>
      <c r="I65" s="116"/>
      <c r="J65" s="116"/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7"/>
      <c r="Z65" s="88" t="s">
        <v>73</v>
      </c>
      <c r="AA65" s="88"/>
      <c r="AB65" s="88"/>
      <c r="AC65" s="88"/>
      <c r="AD65" s="88"/>
      <c r="AE65" s="118" t="s">
        <v>74</v>
      </c>
      <c r="AF65" s="118"/>
      <c r="AG65" s="118"/>
      <c r="AH65" s="118"/>
      <c r="AI65" s="118"/>
      <c r="AJ65" s="118"/>
      <c r="AK65" s="118"/>
      <c r="AL65" s="118"/>
      <c r="AM65" s="118"/>
      <c r="AN65" s="119"/>
      <c r="AO65" s="89">
        <v>3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3</v>
      </c>
      <c r="BF65" s="89"/>
      <c r="BG65" s="89"/>
      <c r="BH65" s="89"/>
      <c r="BI65" s="89"/>
      <c r="BJ65" s="89"/>
      <c r="BK65" s="89"/>
      <c r="BL65" s="89"/>
    </row>
    <row r="66" spans="1:64" s="4" customFormat="1" ht="12.75" customHeight="1" x14ac:dyDescent="0.2">
      <c r="A66" s="91">
        <v>0</v>
      </c>
      <c r="B66" s="91"/>
      <c r="C66" s="91"/>
      <c r="D66" s="91"/>
      <c r="E66" s="91"/>
      <c r="F66" s="91"/>
      <c r="G66" s="112" t="s">
        <v>75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95"/>
      <c r="AA66" s="95"/>
      <c r="AB66" s="95"/>
      <c r="AC66" s="95"/>
      <c r="AD66" s="95"/>
      <c r="AE66" s="96"/>
      <c r="AF66" s="96"/>
      <c r="AG66" s="96"/>
      <c r="AH66" s="96"/>
      <c r="AI66" s="96"/>
      <c r="AJ66" s="96"/>
      <c r="AK66" s="96"/>
      <c r="AL66" s="96"/>
      <c r="AM66" s="96"/>
      <c r="AN66" s="97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</row>
    <row r="67" spans="1:64" ht="12.75" customHeight="1" x14ac:dyDescent="0.2">
      <c r="A67" s="67">
        <v>0</v>
      </c>
      <c r="B67" s="67"/>
      <c r="C67" s="67"/>
      <c r="D67" s="67"/>
      <c r="E67" s="67"/>
      <c r="F67" s="67"/>
      <c r="G67" s="115" t="s">
        <v>241</v>
      </c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7"/>
      <c r="Z67" s="88" t="s">
        <v>73</v>
      </c>
      <c r="AA67" s="88"/>
      <c r="AB67" s="88"/>
      <c r="AC67" s="88"/>
      <c r="AD67" s="88"/>
      <c r="AE67" s="118" t="s">
        <v>85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89">
        <v>10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10</v>
      </c>
      <c r="BF67" s="89"/>
      <c r="BG67" s="89"/>
      <c r="BH67" s="89"/>
      <c r="BI67" s="89"/>
      <c r="BJ67" s="89"/>
      <c r="BK67" s="89"/>
      <c r="BL67" s="89"/>
    </row>
    <row r="68" spans="1:64" s="4" customFormat="1" ht="12.75" customHeight="1" x14ac:dyDescent="0.2">
      <c r="A68" s="91">
        <v>0</v>
      </c>
      <c r="B68" s="91"/>
      <c r="C68" s="91"/>
      <c r="D68" s="91"/>
      <c r="E68" s="91"/>
      <c r="F68" s="91"/>
      <c r="G68" s="112" t="s">
        <v>79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95"/>
      <c r="AA68" s="95"/>
      <c r="AB68" s="95"/>
      <c r="AC68" s="95"/>
      <c r="AD68" s="95"/>
      <c r="AE68" s="96"/>
      <c r="AF68" s="96"/>
      <c r="AG68" s="96"/>
      <c r="AH68" s="96"/>
      <c r="AI68" s="96"/>
      <c r="AJ68" s="96"/>
      <c r="AK68" s="96"/>
      <c r="AL68" s="96"/>
      <c r="AM68" s="96"/>
      <c r="AN68" s="97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</row>
    <row r="69" spans="1:64" ht="12.75" customHeight="1" x14ac:dyDescent="0.2">
      <c r="A69" s="67">
        <v>0</v>
      </c>
      <c r="B69" s="67"/>
      <c r="C69" s="67"/>
      <c r="D69" s="67"/>
      <c r="E69" s="67"/>
      <c r="F69" s="67"/>
      <c r="G69" s="115" t="s">
        <v>242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88" t="s">
        <v>84</v>
      </c>
      <c r="AA69" s="88"/>
      <c r="AB69" s="88"/>
      <c r="AC69" s="88"/>
      <c r="AD69" s="88"/>
      <c r="AE69" s="118" t="s">
        <v>85</v>
      </c>
      <c r="AF69" s="118"/>
      <c r="AG69" s="118"/>
      <c r="AH69" s="118"/>
      <c r="AI69" s="118"/>
      <c r="AJ69" s="118"/>
      <c r="AK69" s="118"/>
      <c r="AL69" s="118"/>
      <c r="AM69" s="118"/>
      <c r="AN69" s="119"/>
      <c r="AO69" s="89">
        <v>5000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5000</v>
      </c>
      <c r="BF69" s="89"/>
      <c r="BG69" s="89"/>
      <c r="BH69" s="89"/>
      <c r="BI69" s="89"/>
      <c r="BJ69" s="89"/>
      <c r="BK69" s="89"/>
      <c r="BL69" s="89"/>
    </row>
    <row r="70" spans="1:64" s="4" customFormat="1" ht="12.75" customHeight="1" x14ac:dyDescent="0.2">
      <c r="A70" s="91">
        <v>0</v>
      </c>
      <c r="B70" s="91"/>
      <c r="C70" s="91"/>
      <c r="D70" s="91"/>
      <c r="E70" s="91"/>
      <c r="F70" s="91"/>
      <c r="G70" s="112" t="s">
        <v>106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5"/>
      <c r="AA70" s="95"/>
      <c r="AB70" s="95"/>
      <c r="AC70" s="95"/>
      <c r="AD70" s="95"/>
      <c r="AE70" s="96"/>
      <c r="AF70" s="96"/>
      <c r="AG70" s="96"/>
      <c r="AH70" s="96"/>
      <c r="AI70" s="96"/>
      <c r="AJ70" s="96"/>
      <c r="AK70" s="96"/>
      <c r="AL70" s="96"/>
      <c r="AM70" s="96"/>
      <c r="AN70" s="97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</row>
    <row r="71" spans="1:64" ht="25.5" customHeight="1" x14ac:dyDescent="0.2">
      <c r="A71" s="67">
        <v>0</v>
      </c>
      <c r="B71" s="67"/>
      <c r="C71" s="67"/>
      <c r="D71" s="67"/>
      <c r="E71" s="67"/>
      <c r="F71" s="67"/>
      <c r="G71" s="115" t="s">
        <v>243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88" t="s">
        <v>107</v>
      </c>
      <c r="AA71" s="88"/>
      <c r="AB71" s="88"/>
      <c r="AC71" s="88"/>
      <c r="AD71" s="88"/>
      <c r="AE71" s="118" t="s">
        <v>85</v>
      </c>
      <c r="AF71" s="118"/>
      <c r="AG71" s="118"/>
      <c r="AH71" s="118"/>
      <c r="AI71" s="118"/>
      <c r="AJ71" s="118"/>
      <c r="AK71" s="118"/>
      <c r="AL71" s="118"/>
      <c r="AM71" s="118"/>
      <c r="AN71" s="119"/>
      <c r="AO71" s="89">
        <v>100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100</v>
      </c>
      <c r="BF71" s="89"/>
      <c r="BG71" s="89"/>
      <c r="BH71" s="89"/>
      <c r="BI71" s="89"/>
      <c r="BJ71" s="89"/>
      <c r="BK71" s="89"/>
      <c r="BL71" s="8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106" t="s">
        <v>92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5"/>
      <c r="AO74" s="109" t="s">
        <v>94</v>
      </c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</row>
    <row r="75" spans="1:64" x14ac:dyDescent="0.2">
      <c r="W75" s="104" t="s">
        <v>5</v>
      </c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O75" s="104" t="s">
        <v>63</v>
      </c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</row>
    <row r="76" spans="1:64" ht="15.75" customHeight="1" x14ac:dyDescent="0.2">
      <c r="A76" s="111" t="s">
        <v>3</v>
      </c>
      <c r="B76" s="111"/>
      <c r="C76" s="111"/>
      <c r="D76" s="111"/>
      <c r="E76" s="111"/>
      <c r="F76" s="111"/>
    </row>
    <row r="77" spans="1:64" ht="13.15" customHeight="1" x14ac:dyDescent="0.2">
      <c r="A77" s="41" t="s">
        <v>91</v>
      </c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</row>
    <row r="78" spans="1:64" x14ac:dyDescent="0.2">
      <c r="A78" s="105" t="s">
        <v>46</v>
      </c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106" t="s">
        <v>93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5"/>
      <c r="AO80" s="109" t="s">
        <v>95</v>
      </c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</row>
    <row r="81" spans="1:59" x14ac:dyDescent="0.2">
      <c r="W81" s="104" t="s">
        <v>5</v>
      </c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O81" s="104" t="s">
        <v>63</v>
      </c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</row>
    <row r="82" spans="1:59" x14ac:dyDescent="0.2">
      <c r="A82" s="102">
        <v>45777</v>
      </c>
      <c r="B82" s="103"/>
      <c r="C82" s="103"/>
      <c r="D82" s="103"/>
      <c r="E82" s="103"/>
      <c r="F82" s="103"/>
      <c r="G82" s="103"/>
      <c r="H82" s="103"/>
    </row>
    <row r="83" spans="1:59" x14ac:dyDescent="0.2">
      <c r="A83" s="104" t="s">
        <v>44</v>
      </c>
      <c r="B83" s="104"/>
      <c r="C83" s="104"/>
      <c r="D83" s="104"/>
      <c r="E83" s="104"/>
      <c r="F83" s="104"/>
      <c r="G83" s="104"/>
      <c r="H83" s="104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4:V74"/>
    <mergeCell ref="W74:AM74"/>
    <mergeCell ref="AO74:BG74"/>
    <mergeCell ref="W75:AM75"/>
    <mergeCell ref="AO75:BG75"/>
    <mergeCell ref="A76:F7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2:H82"/>
    <mergeCell ref="A83:H83"/>
    <mergeCell ref="A77:AS77"/>
    <mergeCell ref="A78:AS78"/>
    <mergeCell ref="A80:V80"/>
    <mergeCell ref="W80:AM80"/>
    <mergeCell ref="AO80:BG80"/>
    <mergeCell ref="W81:AM81"/>
    <mergeCell ref="AO81:BG81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57" priority="19" stopIfTrue="1" operator="equal">
      <formula>$G63</formula>
    </cfRule>
  </conditionalFormatting>
  <conditionalFormatting sqref="D49">
    <cfRule type="cellIs" dxfId="56" priority="20" stopIfTrue="1" operator="equal">
      <formula>$D48</formula>
    </cfRule>
  </conditionalFormatting>
  <conditionalFormatting sqref="A64:F64">
    <cfRule type="cellIs" dxfId="55" priority="21" stopIfTrue="1" operator="equal">
      <formula>0</formula>
    </cfRule>
  </conditionalFormatting>
  <conditionalFormatting sqref="D50">
    <cfRule type="cellIs" dxfId="54" priority="18" stopIfTrue="1" operator="equal">
      <formula>$D49</formula>
    </cfRule>
  </conditionalFormatting>
  <conditionalFormatting sqref="G65">
    <cfRule type="cellIs" dxfId="53" priority="15" stopIfTrue="1" operator="equal">
      <formula>$G64</formula>
    </cfRule>
  </conditionalFormatting>
  <conditionalFormatting sqref="A65:F65">
    <cfRule type="cellIs" dxfId="52" priority="16" stopIfTrue="1" operator="equal">
      <formula>0</formula>
    </cfRule>
  </conditionalFormatting>
  <conditionalFormatting sqref="G66">
    <cfRule type="cellIs" dxfId="51" priority="13" stopIfTrue="1" operator="equal">
      <formula>$G65</formula>
    </cfRule>
  </conditionalFormatting>
  <conditionalFormatting sqref="A66:F66">
    <cfRule type="cellIs" dxfId="50" priority="14" stopIfTrue="1" operator="equal">
      <formula>0</formula>
    </cfRule>
  </conditionalFormatting>
  <conditionalFormatting sqref="G67">
    <cfRule type="cellIs" dxfId="49" priority="11" stopIfTrue="1" operator="equal">
      <formula>$G66</formula>
    </cfRule>
  </conditionalFormatting>
  <conditionalFormatting sqref="A67:F67">
    <cfRule type="cellIs" dxfId="48" priority="12" stopIfTrue="1" operator="equal">
      <formula>0</formula>
    </cfRule>
  </conditionalFormatting>
  <conditionalFormatting sqref="G68">
    <cfRule type="cellIs" dxfId="47" priority="9" stopIfTrue="1" operator="equal">
      <formula>$G67</formula>
    </cfRule>
  </conditionalFormatting>
  <conditionalFormatting sqref="A68:F68">
    <cfRule type="cellIs" dxfId="46" priority="10" stopIfTrue="1" operator="equal">
      <formula>0</formula>
    </cfRule>
  </conditionalFormatting>
  <conditionalFormatting sqref="G69">
    <cfRule type="cellIs" dxfId="45" priority="7" stopIfTrue="1" operator="equal">
      <formula>$G68</formula>
    </cfRule>
  </conditionalFormatting>
  <conditionalFormatting sqref="A69:F69">
    <cfRule type="cellIs" dxfId="44" priority="8" stopIfTrue="1" operator="equal">
      <formula>0</formula>
    </cfRule>
  </conditionalFormatting>
  <conditionalFormatting sqref="G70">
    <cfRule type="cellIs" dxfId="43" priority="5" stopIfTrue="1" operator="equal">
      <formula>$G69</formula>
    </cfRule>
  </conditionalFormatting>
  <conditionalFormatting sqref="A70:F70">
    <cfRule type="cellIs" dxfId="42" priority="6" stopIfTrue="1" operator="equal">
      <formula>0</formula>
    </cfRule>
  </conditionalFormatting>
  <conditionalFormatting sqref="G71">
    <cfRule type="cellIs" dxfId="41" priority="3" stopIfTrue="1" operator="equal">
      <formula>$G70</formula>
    </cfRule>
  </conditionalFormatting>
  <conditionalFormatting sqref="A71:F71">
    <cfRule type="cellIs" dxfId="4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41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276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61</v>
      </c>
      <c r="AW7" s="52" t="s">
        <v>277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90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9" t="s">
        <v>258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260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249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259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82000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82000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10.25" customHeight="1" x14ac:dyDescent="0.2">
      <c r="A26" s="57" t="s">
        <v>244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250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257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251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252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82000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82000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1"/>
      <c r="B50" s="91"/>
      <c r="C50" s="91"/>
      <c r="D50" s="99" t="s">
        <v>68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90">
        <v>82000</v>
      </c>
      <c r="AD50" s="90"/>
      <c r="AE50" s="90"/>
      <c r="AF50" s="90"/>
      <c r="AG50" s="90"/>
      <c r="AH50" s="90"/>
      <c r="AI50" s="90"/>
      <c r="AJ50" s="90"/>
      <c r="AK50" s="90">
        <v>0</v>
      </c>
      <c r="AL50" s="90"/>
      <c r="AM50" s="90"/>
      <c r="AN50" s="90"/>
      <c r="AO50" s="90"/>
      <c r="AP50" s="90"/>
      <c r="AQ50" s="90"/>
      <c r="AR50" s="90"/>
      <c r="AS50" s="90">
        <f>AC50+AK50</f>
        <v>82000</v>
      </c>
      <c r="AT50" s="90"/>
      <c r="AU50" s="90"/>
      <c r="AV50" s="90"/>
      <c r="AW50" s="90"/>
      <c r="AX50" s="90"/>
      <c r="AY50" s="90"/>
      <c r="AZ50" s="9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98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12.75" customHeight="1" x14ac:dyDescent="0.2">
      <c r="A58" s="67">
        <v>1</v>
      </c>
      <c r="B58" s="67"/>
      <c r="C58" s="67"/>
      <c r="D58" s="71" t="s">
        <v>253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89">
        <v>82000</v>
      </c>
      <c r="AC58" s="89"/>
      <c r="AD58" s="89"/>
      <c r="AE58" s="89"/>
      <c r="AF58" s="89"/>
      <c r="AG58" s="89"/>
      <c r="AH58" s="89"/>
      <c r="AI58" s="89"/>
      <c r="AJ58" s="89">
        <v>0</v>
      </c>
      <c r="AK58" s="89"/>
      <c r="AL58" s="89"/>
      <c r="AM58" s="89"/>
      <c r="AN58" s="89"/>
      <c r="AO58" s="89"/>
      <c r="AP58" s="89"/>
      <c r="AQ58" s="89"/>
      <c r="AR58" s="89">
        <f>AB58+AJ58</f>
        <v>82000</v>
      </c>
      <c r="AS58" s="89"/>
      <c r="AT58" s="89"/>
      <c r="AU58" s="89"/>
      <c r="AV58" s="89"/>
      <c r="AW58" s="89"/>
      <c r="AX58" s="89"/>
      <c r="AY58" s="89"/>
      <c r="CA58" s="1" t="s">
        <v>16</v>
      </c>
    </row>
    <row r="59" spans="1:79" s="4" customFormat="1" ht="12.75" customHeight="1" x14ac:dyDescent="0.2">
      <c r="A59" s="91"/>
      <c r="B59" s="91"/>
      <c r="C59" s="91"/>
      <c r="D59" s="99" t="s">
        <v>26</v>
      </c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1"/>
      <c r="AB59" s="90">
        <v>82000</v>
      </c>
      <c r="AC59" s="90"/>
      <c r="AD59" s="90"/>
      <c r="AE59" s="90"/>
      <c r="AF59" s="90"/>
      <c r="AG59" s="90"/>
      <c r="AH59" s="90"/>
      <c r="AI59" s="90"/>
      <c r="AJ59" s="90">
        <v>0</v>
      </c>
      <c r="AK59" s="90"/>
      <c r="AL59" s="90"/>
      <c r="AM59" s="90"/>
      <c r="AN59" s="90"/>
      <c r="AO59" s="90"/>
      <c r="AP59" s="90"/>
      <c r="AQ59" s="90"/>
      <c r="AR59" s="90">
        <f>AB59+AJ59</f>
        <v>82000</v>
      </c>
      <c r="AS59" s="90"/>
      <c r="AT59" s="90"/>
      <c r="AU59" s="90"/>
      <c r="AV59" s="90"/>
      <c r="AW59" s="90"/>
      <c r="AX59" s="90"/>
      <c r="AY59" s="90"/>
    </row>
    <row r="61" spans="1:79" ht="15.75" customHeight="1" x14ac:dyDescent="0.2">
      <c r="A61" s="58" t="s">
        <v>42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27</v>
      </c>
      <c r="B62" s="63"/>
      <c r="C62" s="63"/>
      <c r="D62" s="63"/>
      <c r="E62" s="63"/>
      <c r="F62" s="63"/>
      <c r="G62" s="81" t="s">
        <v>43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28</v>
      </c>
      <c r="AP62" s="82"/>
      <c r="AQ62" s="82"/>
      <c r="AR62" s="82"/>
      <c r="AS62" s="82"/>
      <c r="AT62" s="82"/>
      <c r="AU62" s="82"/>
      <c r="AV62" s="83"/>
      <c r="AW62" s="81" t="s">
        <v>29</v>
      </c>
      <c r="AX62" s="82"/>
      <c r="AY62" s="82"/>
      <c r="AZ62" s="82"/>
      <c r="BA62" s="82"/>
      <c r="BB62" s="82"/>
      <c r="BC62" s="82"/>
      <c r="BD62" s="83"/>
      <c r="BE62" s="81" t="s">
        <v>26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32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8" t="s">
        <v>31</v>
      </c>
      <c r="AF64" s="98"/>
      <c r="AG64" s="98"/>
      <c r="AH64" s="98"/>
      <c r="AI64" s="98"/>
      <c r="AJ64" s="98"/>
      <c r="AK64" s="98"/>
      <c r="AL64" s="98"/>
      <c r="AM64" s="98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30</v>
      </c>
      <c r="AX64" s="87"/>
      <c r="AY64" s="87"/>
      <c r="AZ64" s="87"/>
      <c r="BA64" s="87"/>
      <c r="BB64" s="87"/>
      <c r="BC64" s="87"/>
      <c r="BD64" s="87"/>
      <c r="BE64" s="87" t="s">
        <v>71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92" t="s">
        <v>70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7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CA65" s="4" t="s">
        <v>18</v>
      </c>
    </row>
    <row r="66" spans="1:79" ht="12.75" customHeight="1" x14ac:dyDescent="0.2">
      <c r="A66" s="67">
        <v>0</v>
      </c>
      <c r="B66" s="67"/>
      <c r="C66" s="67"/>
      <c r="D66" s="67"/>
      <c r="E66" s="67"/>
      <c r="F66" s="67"/>
      <c r="G66" s="115" t="s">
        <v>254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88" t="s">
        <v>105</v>
      </c>
      <c r="AA66" s="88"/>
      <c r="AB66" s="88"/>
      <c r="AC66" s="88"/>
      <c r="AD66" s="88"/>
      <c r="AE66" s="118" t="s">
        <v>150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89">
        <v>82000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82000</v>
      </c>
      <c r="BF66" s="89"/>
      <c r="BG66" s="89"/>
      <c r="BH66" s="89"/>
      <c r="BI66" s="89"/>
      <c r="BJ66" s="89"/>
      <c r="BK66" s="89"/>
      <c r="BL66" s="89"/>
    </row>
    <row r="67" spans="1:79" s="4" customFormat="1" ht="12.75" customHeight="1" x14ac:dyDescent="0.2">
      <c r="A67" s="91">
        <v>0</v>
      </c>
      <c r="B67" s="91"/>
      <c r="C67" s="91"/>
      <c r="D67" s="91"/>
      <c r="E67" s="91"/>
      <c r="F67" s="91"/>
      <c r="G67" s="112" t="s">
        <v>75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95"/>
      <c r="AA67" s="95"/>
      <c r="AB67" s="95"/>
      <c r="AC67" s="95"/>
      <c r="AD67" s="95"/>
      <c r="AE67" s="96"/>
      <c r="AF67" s="96"/>
      <c r="AG67" s="96"/>
      <c r="AH67" s="96"/>
      <c r="AI67" s="96"/>
      <c r="AJ67" s="96"/>
      <c r="AK67" s="96"/>
      <c r="AL67" s="96"/>
      <c r="AM67" s="96"/>
      <c r="AN67" s="97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</row>
    <row r="68" spans="1:79" ht="12.75" customHeight="1" x14ac:dyDescent="0.2">
      <c r="A68" s="67">
        <v>0</v>
      </c>
      <c r="B68" s="67"/>
      <c r="C68" s="67"/>
      <c r="D68" s="67"/>
      <c r="E68" s="67"/>
      <c r="F68" s="67"/>
      <c r="G68" s="115" t="s">
        <v>255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88" t="s">
        <v>105</v>
      </c>
      <c r="AA68" s="88"/>
      <c r="AB68" s="88"/>
      <c r="AC68" s="88"/>
      <c r="AD68" s="88"/>
      <c r="AE68" s="118" t="s">
        <v>85</v>
      </c>
      <c r="AF68" s="118"/>
      <c r="AG68" s="118"/>
      <c r="AH68" s="118"/>
      <c r="AI68" s="118"/>
      <c r="AJ68" s="118"/>
      <c r="AK68" s="118"/>
      <c r="AL68" s="118"/>
      <c r="AM68" s="118"/>
      <c r="AN68" s="119"/>
      <c r="AO68" s="89">
        <v>6833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6833</v>
      </c>
      <c r="BF68" s="89"/>
      <c r="BG68" s="89"/>
      <c r="BH68" s="89"/>
      <c r="BI68" s="89"/>
      <c r="BJ68" s="89"/>
      <c r="BK68" s="89"/>
      <c r="BL68" s="89"/>
    </row>
    <row r="69" spans="1:79" s="4" customFormat="1" ht="12.75" customHeight="1" x14ac:dyDescent="0.2">
      <c r="A69" s="91">
        <v>0</v>
      </c>
      <c r="B69" s="91"/>
      <c r="C69" s="91"/>
      <c r="D69" s="91"/>
      <c r="E69" s="91"/>
      <c r="F69" s="91"/>
      <c r="G69" s="112" t="s">
        <v>79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95"/>
      <c r="AA69" s="95"/>
      <c r="AB69" s="95"/>
      <c r="AC69" s="95"/>
      <c r="AD69" s="95"/>
      <c r="AE69" s="96"/>
      <c r="AF69" s="96"/>
      <c r="AG69" s="96"/>
      <c r="AH69" s="96"/>
      <c r="AI69" s="96"/>
      <c r="AJ69" s="96"/>
      <c r="AK69" s="96"/>
      <c r="AL69" s="96"/>
      <c r="AM69" s="96"/>
      <c r="AN69" s="97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</row>
    <row r="70" spans="1:79" ht="12.75" customHeight="1" x14ac:dyDescent="0.2">
      <c r="A70" s="67">
        <v>0</v>
      </c>
      <c r="B70" s="67"/>
      <c r="C70" s="67"/>
      <c r="D70" s="67"/>
      <c r="E70" s="67"/>
      <c r="F70" s="67"/>
      <c r="G70" s="115" t="s">
        <v>256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88" t="s">
        <v>105</v>
      </c>
      <c r="AA70" s="88"/>
      <c r="AB70" s="88"/>
      <c r="AC70" s="88"/>
      <c r="AD70" s="88"/>
      <c r="AE70" s="118" t="s">
        <v>85</v>
      </c>
      <c r="AF70" s="118"/>
      <c r="AG70" s="118"/>
      <c r="AH70" s="118"/>
      <c r="AI70" s="118"/>
      <c r="AJ70" s="118"/>
      <c r="AK70" s="118"/>
      <c r="AL70" s="118"/>
      <c r="AM70" s="118"/>
      <c r="AN70" s="119"/>
      <c r="AO70" s="89">
        <v>82000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82000</v>
      </c>
      <c r="BF70" s="89"/>
      <c r="BG70" s="89"/>
      <c r="BH70" s="89"/>
      <c r="BI70" s="89"/>
      <c r="BJ70" s="89"/>
      <c r="BK70" s="89"/>
      <c r="BL70" s="89"/>
    </row>
    <row r="71" spans="1:79" s="4" customFormat="1" ht="12.75" customHeight="1" x14ac:dyDescent="0.2">
      <c r="A71" s="91">
        <v>0</v>
      </c>
      <c r="B71" s="91"/>
      <c r="C71" s="91"/>
      <c r="D71" s="91"/>
      <c r="E71" s="91"/>
      <c r="F71" s="91"/>
      <c r="G71" s="112" t="s">
        <v>106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95"/>
      <c r="AA71" s="95"/>
      <c r="AB71" s="95"/>
      <c r="AC71" s="95"/>
      <c r="AD71" s="95"/>
      <c r="AE71" s="96"/>
      <c r="AF71" s="96"/>
      <c r="AG71" s="96"/>
      <c r="AH71" s="96"/>
      <c r="AI71" s="96"/>
      <c r="AJ71" s="96"/>
      <c r="AK71" s="96"/>
      <c r="AL71" s="96"/>
      <c r="AM71" s="96"/>
      <c r="AN71" s="97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</row>
    <row r="72" spans="1:79" ht="12.75" customHeight="1" x14ac:dyDescent="0.2">
      <c r="A72" s="67">
        <v>0</v>
      </c>
      <c r="B72" s="67"/>
      <c r="C72" s="67"/>
      <c r="D72" s="67"/>
      <c r="E72" s="67"/>
      <c r="F72" s="67"/>
      <c r="G72" s="115" t="s">
        <v>151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88" t="s">
        <v>107</v>
      </c>
      <c r="AA72" s="88"/>
      <c r="AB72" s="88"/>
      <c r="AC72" s="88"/>
      <c r="AD72" s="88"/>
      <c r="AE72" s="118" t="s">
        <v>85</v>
      </c>
      <c r="AF72" s="118"/>
      <c r="AG72" s="118"/>
      <c r="AH72" s="118"/>
      <c r="AI72" s="118"/>
      <c r="AJ72" s="118"/>
      <c r="AK72" s="118"/>
      <c r="AL72" s="118"/>
      <c r="AM72" s="118"/>
      <c r="AN72" s="119"/>
      <c r="AO72" s="89">
        <v>100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100</v>
      </c>
      <c r="BF72" s="89"/>
      <c r="BG72" s="89"/>
      <c r="BH72" s="89"/>
      <c r="BI72" s="89"/>
      <c r="BJ72" s="89"/>
      <c r="BK72" s="89"/>
      <c r="BL72" s="8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06" t="s">
        <v>92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5"/>
      <c r="AO75" s="109" t="s">
        <v>94</v>
      </c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</row>
    <row r="76" spans="1:79" x14ac:dyDescent="0.2">
      <c r="W76" s="104" t="s">
        <v>5</v>
      </c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O76" s="104" t="s">
        <v>63</v>
      </c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</row>
    <row r="77" spans="1:79" ht="15.75" customHeight="1" x14ac:dyDescent="0.2">
      <c r="A77" s="111" t="s">
        <v>3</v>
      </c>
      <c r="B77" s="111"/>
      <c r="C77" s="111"/>
      <c r="D77" s="111"/>
      <c r="E77" s="111"/>
      <c r="F77" s="111"/>
    </row>
    <row r="78" spans="1:79" ht="13.15" customHeight="1" x14ac:dyDescent="0.2">
      <c r="A78" s="41" t="s">
        <v>91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79" x14ac:dyDescent="0.2">
      <c r="A79" s="105" t="s">
        <v>46</v>
      </c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06" t="s">
        <v>93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8"/>
      <c r="X81" s="10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5"/>
      <c r="AO81" s="109" t="s">
        <v>95</v>
      </c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</row>
    <row r="82" spans="1:59" x14ac:dyDescent="0.2">
      <c r="W82" s="104" t="s">
        <v>5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O82" s="104" t="s">
        <v>63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x14ac:dyDescent="0.2">
      <c r="A83" s="102">
        <v>45777</v>
      </c>
      <c r="B83" s="103"/>
      <c r="C83" s="103"/>
      <c r="D83" s="103"/>
      <c r="E83" s="103"/>
      <c r="F83" s="103"/>
      <c r="G83" s="103"/>
      <c r="H83" s="103"/>
    </row>
    <row r="84" spans="1:59" x14ac:dyDescent="0.2">
      <c r="A84" s="104" t="s">
        <v>44</v>
      </c>
      <c r="B84" s="104"/>
      <c r="C84" s="104"/>
      <c r="D84" s="104"/>
      <c r="E84" s="104"/>
      <c r="F84" s="104"/>
      <c r="G84" s="104"/>
      <c r="H84" s="104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39" priority="19" stopIfTrue="1" operator="equal">
      <formula>$G64</formula>
    </cfRule>
  </conditionalFormatting>
  <conditionalFormatting sqref="D49">
    <cfRule type="cellIs" dxfId="38" priority="20" stopIfTrue="1" operator="equal">
      <formula>$D48</formula>
    </cfRule>
  </conditionalFormatting>
  <conditionalFormatting sqref="A65:F65">
    <cfRule type="cellIs" dxfId="37" priority="21" stopIfTrue="1" operator="equal">
      <formula>0</formula>
    </cfRule>
  </conditionalFormatting>
  <conditionalFormatting sqref="D50">
    <cfRule type="cellIs" dxfId="36" priority="18" stopIfTrue="1" operator="equal">
      <formula>$D49</formula>
    </cfRule>
  </conditionalFormatting>
  <conditionalFormatting sqref="G66">
    <cfRule type="cellIs" dxfId="35" priority="15" stopIfTrue="1" operator="equal">
      <formula>$G65</formula>
    </cfRule>
  </conditionalFormatting>
  <conditionalFormatting sqref="A66:F66">
    <cfRule type="cellIs" dxfId="34" priority="16" stopIfTrue="1" operator="equal">
      <formula>0</formula>
    </cfRule>
  </conditionalFormatting>
  <conditionalFormatting sqref="G67">
    <cfRule type="cellIs" dxfId="33" priority="13" stopIfTrue="1" operator="equal">
      <formula>$G66</formula>
    </cfRule>
  </conditionalFormatting>
  <conditionalFormatting sqref="A67:F67">
    <cfRule type="cellIs" dxfId="32" priority="14" stopIfTrue="1" operator="equal">
      <formula>0</formula>
    </cfRule>
  </conditionalFormatting>
  <conditionalFormatting sqref="G68">
    <cfRule type="cellIs" dxfId="31" priority="11" stopIfTrue="1" operator="equal">
      <formula>$G67</formula>
    </cfRule>
  </conditionalFormatting>
  <conditionalFormatting sqref="A68:F68">
    <cfRule type="cellIs" dxfId="30" priority="12" stopIfTrue="1" operator="equal">
      <formula>0</formula>
    </cfRule>
  </conditionalFormatting>
  <conditionalFormatting sqref="G69">
    <cfRule type="cellIs" dxfId="29" priority="9" stopIfTrue="1" operator="equal">
      <formula>$G68</formula>
    </cfRule>
  </conditionalFormatting>
  <conditionalFormatting sqref="A69:F69">
    <cfRule type="cellIs" dxfId="28" priority="10" stopIfTrue="1" operator="equal">
      <formula>0</formula>
    </cfRule>
  </conditionalFormatting>
  <conditionalFormatting sqref="G70">
    <cfRule type="cellIs" dxfId="27" priority="7" stopIfTrue="1" operator="equal">
      <formula>$G69</formula>
    </cfRule>
  </conditionalFormatting>
  <conditionalFormatting sqref="A70:F70">
    <cfRule type="cellIs" dxfId="26" priority="8" stopIfTrue="1" operator="equal">
      <formula>0</formula>
    </cfRule>
  </conditionalFormatting>
  <conditionalFormatting sqref="G71">
    <cfRule type="cellIs" dxfId="25" priority="5" stopIfTrue="1" operator="equal">
      <formula>$G70</formula>
    </cfRule>
  </conditionalFormatting>
  <conditionalFormatting sqref="A71:F71">
    <cfRule type="cellIs" dxfId="24" priority="6" stopIfTrue="1" operator="equal">
      <formula>0</formula>
    </cfRule>
  </conditionalFormatting>
  <conditionalFormatting sqref="G72">
    <cfRule type="cellIs" dxfId="23" priority="3" stopIfTrue="1" operator="equal">
      <formula>$G71</formula>
    </cfRule>
  </conditionalFormatting>
  <conditionalFormatting sqref="A72:F72">
    <cfRule type="cellIs" dxfId="2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276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90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89</v>
      </c>
      <c r="AP7" s="42"/>
      <c r="AQ7" s="42"/>
      <c r="AR7" s="42"/>
      <c r="AS7" s="42"/>
      <c r="AT7" s="42"/>
      <c r="AU7" s="42"/>
      <c r="AV7" s="1" t="s">
        <v>61</v>
      </c>
      <c r="AW7" s="52" t="s">
        <v>277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99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90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96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90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96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9" t="s">
        <v>273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275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249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274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97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1465700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1365700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100000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26" customHeight="1" x14ac:dyDescent="0.2">
      <c r="A26" s="57" t="s">
        <v>271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261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272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262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98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263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1365700</v>
      </c>
      <c r="AD49" s="89"/>
      <c r="AE49" s="89"/>
      <c r="AF49" s="89"/>
      <c r="AG49" s="89"/>
      <c r="AH49" s="89"/>
      <c r="AI49" s="89"/>
      <c r="AJ49" s="89"/>
      <c r="AK49" s="89">
        <v>100000</v>
      </c>
      <c r="AL49" s="89"/>
      <c r="AM49" s="89"/>
      <c r="AN49" s="89"/>
      <c r="AO49" s="89"/>
      <c r="AP49" s="89"/>
      <c r="AQ49" s="89"/>
      <c r="AR49" s="89"/>
      <c r="AS49" s="89">
        <f>AC49+AK49</f>
        <v>1465700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1"/>
      <c r="B50" s="91"/>
      <c r="C50" s="91"/>
      <c r="D50" s="99" t="s">
        <v>68</v>
      </c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1"/>
      <c r="AC50" s="90">
        <v>1365700</v>
      </c>
      <c r="AD50" s="90"/>
      <c r="AE50" s="90"/>
      <c r="AF50" s="90"/>
      <c r="AG50" s="90"/>
      <c r="AH50" s="90"/>
      <c r="AI50" s="90"/>
      <c r="AJ50" s="90"/>
      <c r="AK50" s="90">
        <v>100000</v>
      </c>
      <c r="AL50" s="90"/>
      <c r="AM50" s="90"/>
      <c r="AN50" s="90"/>
      <c r="AO50" s="90"/>
      <c r="AP50" s="90"/>
      <c r="AQ50" s="90"/>
      <c r="AR50" s="90"/>
      <c r="AS50" s="90">
        <f>AC50+AK50</f>
        <v>1465700</v>
      </c>
      <c r="AT50" s="90"/>
      <c r="AU50" s="90"/>
      <c r="AV50" s="90"/>
      <c r="AW50" s="90"/>
      <c r="AX50" s="90"/>
      <c r="AY50" s="90"/>
      <c r="AZ50" s="9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98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25.5" customHeight="1" x14ac:dyDescent="0.2">
      <c r="A58" s="67">
        <v>1</v>
      </c>
      <c r="B58" s="67"/>
      <c r="C58" s="67"/>
      <c r="D58" s="71" t="s">
        <v>264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89">
        <v>1365700</v>
      </c>
      <c r="AC58" s="89"/>
      <c r="AD58" s="89"/>
      <c r="AE58" s="89"/>
      <c r="AF58" s="89"/>
      <c r="AG58" s="89"/>
      <c r="AH58" s="89"/>
      <c r="AI58" s="89"/>
      <c r="AJ58" s="89">
        <v>100000</v>
      </c>
      <c r="AK58" s="89"/>
      <c r="AL58" s="89"/>
      <c r="AM58" s="89"/>
      <c r="AN58" s="89"/>
      <c r="AO58" s="89"/>
      <c r="AP58" s="89"/>
      <c r="AQ58" s="89"/>
      <c r="AR58" s="89">
        <f>AB58+AJ58</f>
        <v>1465700</v>
      </c>
      <c r="AS58" s="89"/>
      <c r="AT58" s="89"/>
      <c r="AU58" s="89"/>
      <c r="AV58" s="89"/>
      <c r="AW58" s="89"/>
      <c r="AX58" s="89"/>
      <c r="AY58" s="89"/>
      <c r="CA58" s="1" t="s">
        <v>16</v>
      </c>
    </row>
    <row r="59" spans="1:79" s="4" customFormat="1" ht="12.75" customHeight="1" x14ac:dyDescent="0.2">
      <c r="A59" s="91"/>
      <c r="B59" s="91"/>
      <c r="C59" s="91"/>
      <c r="D59" s="99" t="s">
        <v>26</v>
      </c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1"/>
      <c r="AB59" s="90">
        <v>1365700</v>
      </c>
      <c r="AC59" s="90"/>
      <c r="AD59" s="90"/>
      <c r="AE59" s="90"/>
      <c r="AF59" s="90"/>
      <c r="AG59" s="90"/>
      <c r="AH59" s="90"/>
      <c r="AI59" s="90"/>
      <c r="AJ59" s="90">
        <v>100000</v>
      </c>
      <c r="AK59" s="90"/>
      <c r="AL59" s="90"/>
      <c r="AM59" s="90"/>
      <c r="AN59" s="90"/>
      <c r="AO59" s="90"/>
      <c r="AP59" s="90"/>
      <c r="AQ59" s="90"/>
      <c r="AR59" s="90">
        <f>AB59+AJ59</f>
        <v>1465700</v>
      </c>
      <c r="AS59" s="90"/>
      <c r="AT59" s="90"/>
      <c r="AU59" s="90"/>
      <c r="AV59" s="90"/>
      <c r="AW59" s="90"/>
      <c r="AX59" s="90"/>
      <c r="AY59" s="90"/>
    </row>
    <row r="61" spans="1:79" ht="15.75" customHeight="1" x14ac:dyDescent="0.2">
      <c r="A61" s="58" t="s">
        <v>42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27</v>
      </c>
      <c r="B62" s="63"/>
      <c r="C62" s="63"/>
      <c r="D62" s="63"/>
      <c r="E62" s="63"/>
      <c r="F62" s="63"/>
      <c r="G62" s="81" t="s">
        <v>43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28</v>
      </c>
      <c r="AP62" s="82"/>
      <c r="AQ62" s="82"/>
      <c r="AR62" s="82"/>
      <c r="AS62" s="82"/>
      <c r="AT62" s="82"/>
      <c r="AU62" s="82"/>
      <c r="AV62" s="83"/>
      <c r="AW62" s="81" t="s">
        <v>29</v>
      </c>
      <c r="AX62" s="82"/>
      <c r="AY62" s="82"/>
      <c r="AZ62" s="82"/>
      <c r="BA62" s="82"/>
      <c r="BB62" s="82"/>
      <c r="BC62" s="82"/>
      <c r="BD62" s="83"/>
      <c r="BE62" s="81" t="s">
        <v>26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32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8" t="s">
        <v>31</v>
      </c>
      <c r="AF64" s="98"/>
      <c r="AG64" s="98"/>
      <c r="AH64" s="98"/>
      <c r="AI64" s="98"/>
      <c r="AJ64" s="98"/>
      <c r="AK64" s="98"/>
      <c r="AL64" s="98"/>
      <c r="AM64" s="98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30</v>
      </c>
      <c r="AX64" s="87"/>
      <c r="AY64" s="87"/>
      <c r="AZ64" s="87"/>
      <c r="BA64" s="87"/>
      <c r="BB64" s="87"/>
      <c r="BC64" s="87"/>
      <c r="BD64" s="87"/>
      <c r="BE64" s="87" t="s">
        <v>71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92" t="s">
        <v>70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7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CA65" s="4" t="s">
        <v>18</v>
      </c>
    </row>
    <row r="66" spans="1:79" ht="25.5" customHeight="1" x14ac:dyDescent="0.2">
      <c r="A66" s="67">
        <v>0</v>
      </c>
      <c r="B66" s="67"/>
      <c r="C66" s="67"/>
      <c r="D66" s="67"/>
      <c r="E66" s="67"/>
      <c r="F66" s="67"/>
      <c r="G66" s="115" t="s">
        <v>265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88" t="s">
        <v>105</v>
      </c>
      <c r="AA66" s="88"/>
      <c r="AB66" s="88"/>
      <c r="AC66" s="88"/>
      <c r="AD66" s="88"/>
      <c r="AE66" s="115" t="s">
        <v>77</v>
      </c>
      <c r="AF66" s="116"/>
      <c r="AG66" s="116"/>
      <c r="AH66" s="116"/>
      <c r="AI66" s="116"/>
      <c r="AJ66" s="116"/>
      <c r="AK66" s="116"/>
      <c r="AL66" s="116"/>
      <c r="AM66" s="116"/>
      <c r="AN66" s="117"/>
      <c r="AO66" s="89">
        <v>1365700</v>
      </c>
      <c r="AP66" s="89"/>
      <c r="AQ66" s="89"/>
      <c r="AR66" s="89"/>
      <c r="AS66" s="89"/>
      <c r="AT66" s="89"/>
      <c r="AU66" s="89"/>
      <c r="AV66" s="89"/>
      <c r="AW66" s="89">
        <v>100000</v>
      </c>
      <c r="AX66" s="89"/>
      <c r="AY66" s="89"/>
      <c r="AZ66" s="89"/>
      <c r="BA66" s="89"/>
      <c r="BB66" s="89"/>
      <c r="BC66" s="89"/>
      <c r="BD66" s="89"/>
      <c r="BE66" s="89">
        <v>1465700</v>
      </c>
      <c r="BF66" s="89"/>
      <c r="BG66" s="89"/>
      <c r="BH66" s="89"/>
      <c r="BI66" s="89"/>
      <c r="BJ66" s="89"/>
      <c r="BK66" s="89"/>
      <c r="BL66" s="89"/>
    </row>
    <row r="67" spans="1:79" s="4" customFormat="1" ht="12.75" customHeight="1" x14ac:dyDescent="0.2">
      <c r="A67" s="91">
        <v>0</v>
      </c>
      <c r="B67" s="91"/>
      <c r="C67" s="91"/>
      <c r="D67" s="91"/>
      <c r="E67" s="91"/>
      <c r="F67" s="91"/>
      <c r="G67" s="112" t="s">
        <v>75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95"/>
      <c r="AA67" s="95"/>
      <c r="AB67" s="95"/>
      <c r="AC67" s="95"/>
      <c r="AD67" s="95"/>
      <c r="AE67" s="112"/>
      <c r="AF67" s="113"/>
      <c r="AG67" s="113"/>
      <c r="AH67" s="113"/>
      <c r="AI67" s="113"/>
      <c r="AJ67" s="113"/>
      <c r="AK67" s="113"/>
      <c r="AL67" s="113"/>
      <c r="AM67" s="113"/>
      <c r="AN67" s="114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</row>
    <row r="68" spans="1:79" ht="12.75" customHeight="1" x14ac:dyDescent="0.2">
      <c r="A68" s="67">
        <v>0</v>
      </c>
      <c r="B68" s="67"/>
      <c r="C68" s="67"/>
      <c r="D68" s="67"/>
      <c r="E68" s="67"/>
      <c r="F68" s="67"/>
      <c r="G68" s="115" t="s">
        <v>266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88" t="s">
        <v>237</v>
      </c>
      <c r="AA68" s="88"/>
      <c r="AB68" s="88"/>
      <c r="AC68" s="88"/>
      <c r="AD68" s="88"/>
      <c r="AE68" s="115" t="s">
        <v>77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89">
        <v>5000</v>
      </c>
      <c r="AP68" s="89"/>
      <c r="AQ68" s="89"/>
      <c r="AR68" s="89"/>
      <c r="AS68" s="89"/>
      <c r="AT68" s="89"/>
      <c r="AU68" s="89"/>
      <c r="AV68" s="89"/>
      <c r="AW68" s="89">
        <v>100000</v>
      </c>
      <c r="AX68" s="89"/>
      <c r="AY68" s="89"/>
      <c r="AZ68" s="89"/>
      <c r="BA68" s="89"/>
      <c r="BB68" s="89"/>
      <c r="BC68" s="89"/>
      <c r="BD68" s="89"/>
      <c r="BE68" s="89">
        <v>105000</v>
      </c>
      <c r="BF68" s="89"/>
      <c r="BG68" s="89"/>
      <c r="BH68" s="89"/>
      <c r="BI68" s="89"/>
      <c r="BJ68" s="89"/>
      <c r="BK68" s="89"/>
      <c r="BL68" s="89"/>
    </row>
    <row r="69" spans="1:79" ht="12.75" customHeight="1" x14ac:dyDescent="0.2">
      <c r="A69" s="67">
        <v>0</v>
      </c>
      <c r="B69" s="67"/>
      <c r="C69" s="67"/>
      <c r="D69" s="67"/>
      <c r="E69" s="67"/>
      <c r="F69" s="67"/>
      <c r="G69" s="115" t="s">
        <v>267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88" t="s">
        <v>153</v>
      </c>
      <c r="AA69" s="88"/>
      <c r="AB69" s="88"/>
      <c r="AC69" s="88"/>
      <c r="AD69" s="88"/>
      <c r="AE69" s="115" t="s">
        <v>77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89">
        <v>10</v>
      </c>
      <c r="AP69" s="89"/>
      <c r="AQ69" s="89"/>
      <c r="AR69" s="89"/>
      <c r="AS69" s="89"/>
      <c r="AT69" s="89"/>
      <c r="AU69" s="89"/>
      <c r="AV69" s="89"/>
      <c r="AW69" s="89">
        <v>2</v>
      </c>
      <c r="AX69" s="89"/>
      <c r="AY69" s="89"/>
      <c r="AZ69" s="89"/>
      <c r="BA69" s="89"/>
      <c r="BB69" s="89"/>
      <c r="BC69" s="89"/>
      <c r="BD69" s="89"/>
      <c r="BE69" s="89">
        <v>12</v>
      </c>
      <c r="BF69" s="89"/>
      <c r="BG69" s="89"/>
      <c r="BH69" s="89"/>
      <c r="BI69" s="89"/>
      <c r="BJ69" s="89"/>
      <c r="BK69" s="89"/>
      <c r="BL69" s="89"/>
    </row>
    <row r="70" spans="1:79" s="4" customFormat="1" ht="12.75" customHeight="1" x14ac:dyDescent="0.2">
      <c r="A70" s="91">
        <v>0</v>
      </c>
      <c r="B70" s="91"/>
      <c r="C70" s="91"/>
      <c r="D70" s="91"/>
      <c r="E70" s="91"/>
      <c r="F70" s="91"/>
      <c r="G70" s="112" t="s">
        <v>79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95"/>
      <c r="AA70" s="95"/>
      <c r="AB70" s="95"/>
      <c r="AC70" s="95"/>
      <c r="AD70" s="95"/>
      <c r="AE70" s="112"/>
      <c r="AF70" s="113"/>
      <c r="AG70" s="113"/>
      <c r="AH70" s="113"/>
      <c r="AI70" s="113"/>
      <c r="AJ70" s="113"/>
      <c r="AK70" s="113"/>
      <c r="AL70" s="113"/>
      <c r="AM70" s="113"/>
      <c r="AN70" s="114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</row>
    <row r="71" spans="1:79" ht="12.75" customHeight="1" x14ac:dyDescent="0.2">
      <c r="A71" s="67">
        <v>0</v>
      </c>
      <c r="B71" s="67"/>
      <c r="C71" s="67"/>
      <c r="D71" s="67"/>
      <c r="E71" s="67"/>
      <c r="F71" s="67"/>
      <c r="G71" s="115" t="s">
        <v>268</v>
      </c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7"/>
      <c r="Z71" s="88" t="s">
        <v>105</v>
      </c>
      <c r="AA71" s="88"/>
      <c r="AB71" s="88"/>
      <c r="AC71" s="88"/>
      <c r="AD71" s="88"/>
      <c r="AE71" s="115" t="s">
        <v>77</v>
      </c>
      <c r="AF71" s="116"/>
      <c r="AG71" s="116"/>
      <c r="AH71" s="116"/>
      <c r="AI71" s="116"/>
      <c r="AJ71" s="116"/>
      <c r="AK71" s="116"/>
      <c r="AL71" s="116"/>
      <c r="AM71" s="116"/>
      <c r="AN71" s="117"/>
      <c r="AO71" s="89">
        <v>136570</v>
      </c>
      <c r="AP71" s="89"/>
      <c r="AQ71" s="89"/>
      <c r="AR71" s="89"/>
      <c r="AS71" s="89"/>
      <c r="AT71" s="89"/>
      <c r="AU71" s="89"/>
      <c r="AV71" s="89"/>
      <c r="AW71" s="89">
        <v>50000</v>
      </c>
      <c r="AX71" s="89"/>
      <c r="AY71" s="89"/>
      <c r="AZ71" s="89"/>
      <c r="BA71" s="89"/>
      <c r="BB71" s="89"/>
      <c r="BC71" s="89"/>
      <c r="BD71" s="89"/>
      <c r="BE71" s="89">
        <v>186570</v>
      </c>
      <c r="BF71" s="89"/>
      <c r="BG71" s="89"/>
      <c r="BH71" s="89"/>
      <c r="BI71" s="89"/>
      <c r="BJ71" s="89"/>
      <c r="BK71" s="89"/>
      <c r="BL71" s="89"/>
    </row>
    <row r="72" spans="1:79" ht="12.75" customHeight="1" x14ac:dyDescent="0.2">
      <c r="A72" s="67">
        <v>0</v>
      </c>
      <c r="B72" s="67"/>
      <c r="C72" s="67"/>
      <c r="D72" s="67"/>
      <c r="E72" s="67"/>
      <c r="F72" s="67"/>
      <c r="G72" s="115" t="s">
        <v>269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88" t="s">
        <v>105</v>
      </c>
      <c r="AA72" s="88"/>
      <c r="AB72" s="88"/>
      <c r="AC72" s="88"/>
      <c r="AD72" s="88"/>
      <c r="AE72" s="115" t="s">
        <v>77</v>
      </c>
      <c r="AF72" s="116"/>
      <c r="AG72" s="116"/>
      <c r="AH72" s="116"/>
      <c r="AI72" s="116"/>
      <c r="AJ72" s="116"/>
      <c r="AK72" s="116"/>
      <c r="AL72" s="116"/>
      <c r="AM72" s="116"/>
      <c r="AN72" s="117"/>
      <c r="AO72" s="89">
        <v>60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60</v>
      </c>
      <c r="BF72" s="89"/>
      <c r="BG72" s="89"/>
      <c r="BH72" s="89"/>
      <c r="BI72" s="89"/>
      <c r="BJ72" s="89"/>
      <c r="BK72" s="89"/>
      <c r="BL72" s="89"/>
    </row>
    <row r="73" spans="1:79" s="4" customFormat="1" ht="12.75" customHeight="1" x14ac:dyDescent="0.2">
      <c r="A73" s="91">
        <v>0</v>
      </c>
      <c r="B73" s="91"/>
      <c r="C73" s="91"/>
      <c r="D73" s="91"/>
      <c r="E73" s="91"/>
      <c r="F73" s="91"/>
      <c r="G73" s="112" t="s">
        <v>106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95"/>
      <c r="AA73" s="95"/>
      <c r="AB73" s="95"/>
      <c r="AC73" s="95"/>
      <c r="AD73" s="95"/>
      <c r="AE73" s="112"/>
      <c r="AF73" s="113"/>
      <c r="AG73" s="113"/>
      <c r="AH73" s="113"/>
      <c r="AI73" s="113"/>
      <c r="AJ73" s="113"/>
      <c r="AK73" s="113"/>
      <c r="AL73" s="113"/>
      <c r="AM73" s="113"/>
      <c r="AN73" s="114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</row>
    <row r="74" spans="1:79" ht="12.75" customHeight="1" x14ac:dyDescent="0.2">
      <c r="A74" s="67">
        <v>0</v>
      </c>
      <c r="B74" s="67"/>
      <c r="C74" s="67"/>
      <c r="D74" s="67"/>
      <c r="E74" s="67"/>
      <c r="F74" s="67"/>
      <c r="G74" s="115" t="s">
        <v>270</v>
      </c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7"/>
      <c r="Z74" s="88" t="s">
        <v>107</v>
      </c>
      <c r="AA74" s="88"/>
      <c r="AB74" s="88"/>
      <c r="AC74" s="88"/>
      <c r="AD74" s="88"/>
      <c r="AE74" s="115" t="s">
        <v>77</v>
      </c>
      <c r="AF74" s="116"/>
      <c r="AG74" s="116"/>
      <c r="AH74" s="116"/>
      <c r="AI74" s="116"/>
      <c r="AJ74" s="116"/>
      <c r="AK74" s="116"/>
      <c r="AL74" s="116"/>
      <c r="AM74" s="116"/>
      <c r="AN74" s="117"/>
      <c r="AO74" s="89">
        <v>100</v>
      </c>
      <c r="AP74" s="89"/>
      <c r="AQ74" s="89"/>
      <c r="AR74" s="89"/>
      <c r="AS74" s="89"/>
      <c r="AT74" s="89"/>
      <c r="AU74" s="89"/>
      <c r="AV74" s="89"/>
      <c r="AW74" s="89">
        <v>100</v>
      </c>
      <c r="AX74" s="89"/>
      <c r="AY74" s="89"/>
      <c r="AZ74" s="89"/>
      <c r="BA74" s="89"/>
      <c r="BB74" s="89"/>
      <c r="BC74" s="89"/>
      <c r="BD74" s="89"/>
      <c r="BE74" s="89">
        <v>200</v>
      </c>
      <c r="BF74" s="89"/>
      <c r="BG74" s="89"/>
      <c r="BH74" s="89"/>
      <c r="BI74" s="89"/>
      <c r="BJ74" s="89"/>
      <c r="BK74" s="89"/>
      <c r="BL74" s="89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106" t="s">
        <v>92</v>
      </c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5"/>
      <c r="AO77" s="109" t="s">
        <v>94</v>
      </c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</row>
    <row r="78" spans="1:79" x14ac:dyDescent="0.2">
      <c r="W78" s="104" t="s">
        <v>5</v>
      </c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O78" s="104" t="s">
        <v>63</v>
      </c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</row>
    <row r="79" spans="1:79" ht="15.75" customHeight="1" x14ac:dyDescent="0.2">
      <c r="A79" s="111" t="s">
        <v>3</v>
      </c>
      <c r="B79" s="111"/>
      <c r="C79" s="111"/>
      <c r="D79" s="111"/>
      <c r="E79" s="111"/>
      <c r="F79" s="111"/>
    </row>
    <row r="80" spans="1:79" ht="13.15" customHeight="1" x14ac:dyDescent="0.2">
      <c r="A80" s="41" t="s">
        <v>91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</row>
    <row r="81" spans="1:59" x14ac:dyDescent="0.2">
      <c r="A81" s="105" t="s">
        <v>46</v>
      </c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06" t="s">
        <v>93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5"/>
      <c r="AO83" s="109" t="s">
        <v>95</v>
      </c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</row>
    <row r="84" spans="1:59" x14ac:dyDescent="0.2">
      <c r="W84" s="104" t="s">
        <v>5</v>
      </c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O84" s="104" t="s">
        <v>63</v>
      </c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</row>
    <row r="85" spans="1:59" x14ac:dyDescent="0.2">
      <c r="A85" s="102">
        <v>45777</v>
      </c>
      <c r="B85" s="103"/>
      <c r="C85" s="103"/>
      <c r="D85" s="103"/>
      <c r="E85" s="103"/>
      <c r="F85" s="103"/>
      <c r="G85" s="103"/>
      <c r="H85" s="103"/>
    </row>
    <row r="86" spans="1:59" x14ac:dyDescent="0.2">
      <c r="A86" s="104" t="s">
        <v>44</v>
      </c>
      <c r="B86" s="104"/>
      <c r="C86" s="104"/>
      <c r="D86" s="104"/>
      <c r="E86" s="104"/>
      <c r="F86" s="104"/>
      <c r="G86" s="104"/>
      <c r="H86" s="104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3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7:V77"/>
    <mergeCell ref="W77:AM77"/>
    <mergeCell ref="AO77:BG77"/>
    <mergeCell ref="W78:AM78"/>
    <mergeCell ref="AO78:BG78"/>
    <mergeCell ref="A79:F79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21" priority="23" stopIfTrue="1" operator="equal">
      <formula>$G64</formula>
    </cfRule>
  </conditionalFormatting>
  <conditionalFormatting sqref="D49">
    <cfRule type="cellIs" dxfId="20" priority="24" stopIfTrue="1" operator="equal">
      <formula>$D48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КПК0110150</vt:lpstr>
      <vt:lpstr>КПК0111010</vt:lpstr>
      <vt:lpstr>КПК0111021</vt:lpstr>
      <vt:lpstr>КПК0112010</vt:lpstr>
      <vt:lpstr>КПК0112111</vt:lpstr>
      <vt:lpstr>КПК0113193</vt:lpstr>
      <vt:lpstr>КПК0113210</vt:lpstr>
      <vt:lpstr>КПК0114060</vt:lpstr>
      <vt:lpstr>КПК0117130</vt:lpstr>
      <vt:lpstr>КПК0118130</vt:lpstr>
      <vt:lpstr>КПК0118230</vt:lpstr>
      <vt:lpstr>КПК0118240</vt:lpstr>
      <vt:lpstr>КПК0110150!Область_печати</vt:lpstr>
      <vt:lpstr>КПК0111010!Область_печати</vt:lpstr>
      <vt:lpstr>КПК0111021!Область_печати</vt:lpstr>
      <vt:lpstr>КПК0112010!Область_печати</vt:lpstr>
      <vt:lpstr>КПК0112111!Область_печати</vt:lpstr>
      <vt:lpstr>КПК0113193!Область_печати</vt:lpstr>
      <vt:lpstr>КПК0113210!Область_печати</vt:lpstr>
      <vt:lpstr>КПК0114060!Область_печати</vt:lpstr>
      <vt:lpstr>КПК0117130!Область_печати</vt:lpstr>
      <vt:lpstr>КПК0118130!Область_печати</vt:lpstr>
      <vt:lpstr>КПК0118230!Область_печати</vt:lpstr>
      <vt:lpstr>КПК0118240!Область_печати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2025-04-30T08:12:53Z</cp:lastPrinted>
  <dcterms:created xsi:type="dcterms:W3CDTF">2016-08-15T09:54:21Z</dcterms:created>
  <dcterms:modified xsi:type="dcterms:W3CDTF">2025-04-30T08:12:57Z</dcterms:modified>
</cp:coreProperties>
</file>