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5\Внесення змін до бюджету КВІТЕНЬ\ПАСПОРТИ\"/>
    </mc:Choice>
  </mc:AlternateContent>
  <bookViews>
    <workbookView xWindow="480" yWindow="135" windowWidth="27795" windowHeight="14385"/>
  </bookViews>
  <sheets>
    <sheet name="КПК0111291" sheetId="2" r:id="rId1"/>
  </sheets>
  <definedNames>
    <definedName name="_xlnm.Print_Area" localSheetId="0">КПК0111291!$A$1:$BM$86</definedName>
  </definedNames>
  <calcPr calcId="162913"/>
</workbook>
</file>

<file path=xl/calcChain.xml><?xml version="1.0" encoding="utf-8"?>
<calcChain xmlns="http://schemas.openxmlformats.org/spreadsheetml/2006/main">
  <c r="AR59" i="2" l="1"/>
  <c r="AS51" i="2"/>
  <c r="AS50" i="2"/>
</calcChain>
</file>

<file path=xl/sharedStrings.xml><?xml version="1.0" encoding="utf-8"?>
<sst xmlns="http://schemas.openxmlformats.org/spreadsheetml/2006/main" count="141" uniqueCount="102">
  <si>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</si>
  <si>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</si>
  <si>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</si>
  <si>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</si>
  <si>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</si>
  <si>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</si>
  <si>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</si>
  <si>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</si>
  <si>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</si>
  <si>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</si>
  <si>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</si>
  <si>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</si>
  <si>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</si>
  <si>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</si>
  <si>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</si>
  <si>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</si>
  <si>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</si>
  <si>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</si>
  <si>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</si>
  <si>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</si>
  <si>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</si>
  <si>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</si>
  <si>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</si>
  <si>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</si>
  <si>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</si>
  <si>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</si>
  <si>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</si>
  <si>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</si>
  <si>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</si>
  <si>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</si>
  <si>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</si>
  <si>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</si>
  <si>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</si>
  <si>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</si>
  <si>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</si>
  <si>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</si>
  <si>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</si>
  <si>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</si>
  <si>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</si>
  <si>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</si>
  <si>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</si>
  <si>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</si>
  <si>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</si>
  <si>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</si>
  <si>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</si>
  <si>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</si>
  <si>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</si>
  <si>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</si>
  <si>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</si>
  <si>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</si>
  <si>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</si>
  <si>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</si>
  <si>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</si>
  <si>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</si>
  <si>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</si>
  <si>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</si>
  <si>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</si>
  <si>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</si>
  <si>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</si>
  <si>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</si>
  <si>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</si>
  <si>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</si>
  <si>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</si>
  <si>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</si>
  <si>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політики, спрямована на забезпечення діяльності інших закладів у сфері освіти</t>
  </si>
  <si>
    <t>УСЬОГО</t>
  </si>
  <si>
    <t>затрат</t>
  </si>
  <si>
    <t>Z1</t>
  </si>
  <si>
    <t>Обсяг співфінансування з місцевого бюджету</t>
  </si>
  <si>
    <t>грн.</t>
  </si>
  <si>
    <t>Кошторис</t>
  </si>
  <si>
    <t>продукту</t>
  </si>
  <si>
    <t>Орієнтовна вартість дидактичних матеріалів_x000D_
 Орівєнтовна вартість необхідного обладнання для забезпечення вивчення предмета "Захисту Вітчизни"</t>
  </si>
  <si>
    <t>Розрахунок</t>
  </si>
  <si>
    <t>ефективності</t>
  </si>
  <si>
    <t>Кількість установ яких забезпечать обладнанням</t>
  </si>
  <si>
    <t>од.</t>
  </si>
  <si>
    <t>якості</t>
  </si>
  <si>
    <t>Відсоток співфінансування з місцевого бюджету</t>
  </si>
  <si>
    <t>відс.</t>
  </si>
  <si>
    <t>'Конституція України від 28.06.1996 року №254 к/96-ВР, бюджетний кодекс України (зі змінами), проєкт закону про Державний бюджет України на 2025 рік, закон України від 21.056.1997 року № 280/97-ВР "Про місцеве самоврядування в Україні" (зі змінами), постанова Кабінету Міністрів України від 11 березня 2022 року №252 «Деякі питання формування та виконання місцевих бюджетів у період воєнного стану», Наказ Міністерства фінансів України від 26.08.2014 N9 836 «Про деякі питання запровадження програмно-цільового методу складання та виконання місцевих бюджетів» (із змінами та доповненнями), лист міністерства фінансів України від 16.08.2024р №05110-08-06/22354  "Про особливості складання проектів місцевих бюджетів на 2025 рік",  рішення Старовижівської селищної ради №43/29 від 19.12.2024р  «Про  бюджет Старовижівської селищної  територіальної  громади  на 2025 рік», рішення сесії Старовижівської селищної ради № 45/8  від 06.03.2025 р. "Про  бюджет Старовижівської селищної  територіальної громади  на 2025 рік», рішення сесії Старовижівської селищної ради № 46/6  від 23.04.2025 р. "Про  бюджет Старовижівської селищної  територіальної громади  на 2025 рік"</t>
  </si>
  <si>
    <t>0100000</t>
  </si>
  <si>
    <t>30.04.2025</t>
  </si>
  <si>
    <t>74 від 30.04.2025</t>
  </si>
  <si>
    <t>Наказ №4 від 30.04.2025 року/Розпорядження №74  від 30.04.2025 року</t>
  </si>
  <si>
    <t>Старовижівська селищна рада</t>
  </si>
  <si>
    <t>Відділ фінансів Старовижівської селищної ради</t>
  </si>
  <si>
    <t>Селищний голова</t>
  </si>
  <si>
    <t>Начальник відділу фінансів Старовижівської селищної ради</t>
  </si>
  <si>
    <t>Василь КАМІНСЬКИЙ</t>
  </si>
  <si>
    <t>Раїса ПАВЛОВА</t>
  </si>
  <si>
    <t>04333224</t>
  </si>
  <si>
    <t>0354900000</t>
  </si>
  <si>
    <t>гривень</t>
  </si>
  <si>
    <t>бюджетної програми місцевого бюджету на 2025  рік</t>
  </si>
  <si>
    <t>0111291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</si>
  <si>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</si>
  <si>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0110000</t>
  </si>
  <si>
    <t>1291</t>
  </si>
  <si>
    <t>0990</t>
  </si>
  <si>
    <t>Забезпечення співфінансування заходів, що реалізуються за рахунок субвенції з державного бюджету місцевим бюджетам  для забезпечення вивчення предмета "Захисту Вітчизни"</t>
  </si>
  <si>
    <t xml:space="preserve">Забезпечити виконання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</si>
</sst>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0.00"/>
    <numFmt numFmtId="18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80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quotePrefix="1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zoomScaleNormal="100" zoomScaleSheetLayoutView="100" workbookViewId="0">
      <selection activeCell="A35" sqref="A35:BL3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4" t="s">
        <v>84</v>
      </c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</row>
    <row r="4" spans="1:77" ht="32.1" customHeight="1" x14ac:dyDescent="0.2">
      <c r="AO4" s="115" t="s">
        <v>85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3" t="s">
        <v>82</v>
      </c>
      <c r="AP7" s="111"/>
      <c r="AQ7" s="111"/>
      <c r="AR7" s="111"/>
      <c r="AS7" s="111"/>
      <c r="AT7" s="111"/>
      <c r="AU7" s="111"/>
      <c r="AV7" s="1" t="s">
        <v>61</v>
      </c>
      <c r="AW7" s="113" t="s">
        <v>83</v>
      </c>
      <c r="AX7" s="111"/>
      <c r="AY7" s="111"/>
      <c r="AZ7" s="111"/>
      <c r="BA7" s="111"/>
      <c r="BB7" s="111"/>
      <c r="BC7" s="111"/>
      <c r="BD7" s="111"/>
      <c r="BE7" s="111"/>
      <c r="BF7" s="11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2" t="s">
        <v>81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6" t="s">
        <v>85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91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2" t="s">
        <v>97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6" t="s">
        <v>85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91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99.75" customHeight="1" x14ac:dyDescent="0.2">
      <c r="A19" s="25" t="s">
        <v>52</v>
      </c>
      <c r="B19" s="112" t="s">
        <v>95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2" t="s">
        <v>98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2" t="s">
        <v>99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22" t="s">
        <v>96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12" t="s">
        <v>92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35000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35000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26" customHeight="1" x14ac:dyDescent="0.2">
      <c r="A26" s="110" t="s">
        <v>80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10" t="s">
        <v>100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90" t="s">
        <v>100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25.5" customHeight="1" x14ac:dyDescent="0.2">
      <c r="A42" s="43">
        <v>2</v>
      </c>
      <c r="B42" s="43"/>
      <c r="C42" s="43"/>
      <c r="D42" s="43"/>
      <c r="E42" s="43"/>
      <c r="F42" s="43"/>
      <c r="G42" s="90" t="s">
        <v>101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40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93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27</v>
      </c>
      <c r="B46" s="38"/>
      <c r="C46" s="38"/>
      <c r="D46" s="60" t="s">
        <v>25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8" t="s">
        <v>28</v>
      </c>
      <c r="AD46" s="38"/>
      <c r="AE46" s="38"/>
      <c r="AF46" s="38"/>
      <c r="AG46" s="38"/>
      <c r="AH46" s="38"/>
      <c r="AI46" s="38"/>
      <c r="AJ46" s="38"/>
      <c r="AK46" s="38" t="s">
        <v>29</v>
      </c>
      <c r="AL46" s="38"/>
      <c r="AM46" s="38"/>
      <c r="AN46" s="38"/>
      <c r="AO46" s="38"/>
      <c r="AP46" s="38"/>
      <c r="AQ46" s="38"/>
      <c r="AR46" s="38"/>
      <c r="AS46" s="38" t="s">
        <v>26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38"/>
      <c r="B47" s="38"/>
      <c r="C47" s="38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6</v>
      </c>
      <c r="B49" s="43"/>
      <c r="C49" s="43"/>
      <c r="D49" s="76" t="s">
        <v>7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72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7.5" customHeight="1" x14ac:dyDescent="0.2">
      <c r="A50" s="43">
        <v>1</v>
      </c>
      <c r="B50" s="43"/>
      <c r="C50" s="43"/>
      <c r="D50" s="86" t="s">
        <v>100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35000</v>
      </c>
      <c r="AL50" s="53"/>
      <c r="AM50" s="53"/>
      <c r="AN50" s="53"/>
      <c r="AO50" s="53"/>
      <c r="AP50" s="53"/>
      <c r="AQ50" s="53"/>
      <c r="AR50" s="53"/>
      <c r="AS50" s="53">
        <f>AC50+AK50</f>
        <v>35000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91"/>
      <c r="B51" s="91"/>
      <c r="C51" s="91"/>
      <c r="D51" s="92" t="s">
        <v>65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95">
        <v>0</v>
      </c>
      <c r="AD51" s="95"/>
      <c r="AE51" s="95"/>
      <c r="AF51" s="95"/>
      <c r="AG51" s="95"/>
      <c r="AH51" s="95"/>
      <c r="AI51" s="95"/>
      <c r="AJ51" s="95"/>
      <c r="AK51" s="95">
        <v>35000</v>
      </c>
      <c r="AL51" s="95"/>
      <c r="AM51" s="95"/>
      <c r="AN51" s="95"/>
      <c r="AO51" s="95"/>
      <c r="AP51" s="95"/>
      <c r="AQ51" s="95"/>
      <c r="AR51" s="95"/>
      <c r="AS51" s="95">
        <f>AC51+AK51</f>
        <v>35000</v>
      </c>
      <c r="AT51" s="95"/>
      <c r="AU51" s="95"/>
      <c r="AV51" s="95"/>
      <c r="AW51" s="95"/>
      <c r="AX51" s="95"/>
      <c r="AY51" s="95"/>
      <c r="AZ51" s="95"/>
      <c r="BA51" s="96"/>
      <c r="BB51" s="96"/>
      <c r="BC51" s="96"/>
      <c r="BD51" s="96"/>
      <c r="BE51" s="96"/>
      <c r="BF51" s="96"/>
      <c r="BG51" s="96"/>
      <c r="BH51" s="96"/>
    </row>
    <row r="53" spans="1:79" ht="15.75" customHeight="1" x14ac:dyDescent="0.2">
      <c r="A53" s="57" t="s">
        <v>41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 t="s">
        <v>93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27</v>
      </c>
      <c r="B55" s="38"/>
      <c r="C55" s="38"/>
      <c r="D55" s="60" t="s">
        <v>33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28</v>
      </c>
      <c r="AC55" s="38"/>
      <c r="AD55" s="38"/>
      <c r="AE55" s="38"/>
      <c r="AF55" s="38"/>
      <c r="AG55" s="38"/>
      <c r="AH55" s="38"/>
      <c r="AI55" s="38"/>
      <c r="AJ55" s="38" t="s">
        <v>29</v>
      </c>
      <c r="AK55" s="38"/>
      <c r="AL55" s="38"/>
      <c r="AM55" s="38"/>
      <c r="AN55" s="38"/>
      <c r="AO55" s="38"/>
      <c r="AP55" s="38"/>
      <c r="AQ55" s="38"/>
      <c r="AR55" s="38" t="s">
        <v>26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s="4" customFormat="1" ht="12.75" customHeight="1" x14ac:dyDescent="0.2">
      <c r="A59" s="91"/>
      <c r="B59" s="91"/>
      <c r="C59" s="91"/>
      <c r="D59" s="97" t="s">
        <v>26</v>
      </c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9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>
        <f>AB59+AJ59</f>
        <v>0</v>
      </c>
      <c r="AS59" s="95"/>
      <c r="AT59" s="95"/>
      <c r="AU59" s="95"/>
      <c r="AV59" s="95"/>
      <c r="AW59" s="95"/>
      <c r="AX59" s="95"/>
      <c r="AY59" s="95"/>
      <c r="CA59" s="4" t="s">
        <v>16</v>
      </c>
    </row>
    <row r="61" spans="1:79" ht="15.75" customHeight="1" x14ac:dyDescent="0.2">
      <c r="A61" s="44" t="s">
        <v>42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27</v>
      </c>
      <c r="B62" s="38"/>
      <c r="C62" s="38"/>
      <c r="D62" s="38"/>
      <c r="E62" s="38"/>
      <c r="F62" s="38"/>
      <c r="G62" s="39" t="s">
        <v>43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28</v>
      </c>
      <c r="AP62" s="40"/>
      <c r="AQ62" s="40"/>
      <c r="AR62" s="40"/>
      <c r="AS62" s="40"/>
      <c r="AT62" s="40"/>
      <c r="AU62" s="40"/>
      <c r="AV62" s="41"/>
      <c r="AW62" s="39" t="s">
        <v>29</v>
      </c>
      <c r="AX62" s="40"/>
      <c r="AY62" s="40"/>
      <c r="AZ62" s="40"/>
      <c r="BA62" s="40"/>
      <c r="BB62" s="40"/>
      <c r="BC62" s="40"/>
      <c r="BD62" s="41"/>
      <c r="BE62" s="39" t="s">
        <v>26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32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31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30</v>
      </c>
      <c r="AX64" s="70"/>
      <c r="AY64" s="70"/>
      <c r="AZ64" s="70"/>
      <c r="BA64" s="70"/>
      <c r="BB64" s="70"/>
      <c r="BC64" s="70"/>
      <c r="BD64" s="70"/>
      <c r="BE64" s="70" t="s">
        <v>67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1">
        <v>0</v>
      </c>
      <c r="B65" s="91"/>
      <c r="C65" s="91"/>
      <c r="D65" s="91"/>
      <c r="E65" s="91"/>
      <c r="F65" s="91"/>
      <c r="G65" s="100" t="s">
        <v>66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97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CA65" s="4" t="s">
        <v>18</v>
      </c>
    </row>
    <row r="66" spans="1:79" ht="12.75" customHeight="1" x14ac:dyDescent="0.2">
      <c r="A66" s="43">
        <v>0</v>
      </c>
      <c r="B66" s="43"/>
      <c r="C66" s="43"/>
      <c r="D66" s="43"/>
      <c r="E66" s="43"/>
      <c r="F66" s="43"/>
      <c r="G66" s="85" t="s">
        <v>68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72" t="s">
        <v>69</v>
      </c>
      <c r="AA66" s="72"/>
      <c r="AB66" s="72"/>
      <c r="AC66" s="72"/>
      <c r="AD66" s="72"/>
      <c r="AE66" s="73" t="s">
        <v>70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35000</v>
      </c>
      <c r="AX66" s="53"/>
      <c r="AY66" s="53"/>
      <c r="AZ66" s="53"/>
      <c r="BA66" s="53"/>
      <c r="BB66" s="53"/>
      <c r="BC66" s="53"/>
      <c r="BD66" s="53"/>
      <c r="BE66" s="53">
        <v>35000</v>
      </c>
      <c r="BF66" s="53"/>
      <c r="BG66" s="53"/>
      <c r="BH66" s="53"/>
      <c r="BI66" s="53"/>
      <c r="BJ66" s="53"/>
      <c r="BK66" s="53"/>
      <c r="BL66" s="53"/>
    </row>
    <row r="67" spans="1:79" ht="38.25" customHeight="1" x14ac:dyDescent="0.2">
      <c r="A67" s="43">
        <v>0</v>
      </c>
      <c r="B67" s="43"/>
      <c r="C67" s="43"/>
      <c r="D67" s="43"/>
      <c r="E67" s="43"/>
      <c r="F67" s="43"/>
      <c r="G67" s="85" t="s">
        <v>72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72" t="s">
        <v>69</v>
      </c>
      <c r="AA67" s="72"/>
      <c r="AB67" s="72"/>
      <c r="AC67" s="72"/>
      <c r="AD67" s="72"/>
      <c r="AE67" s="73" t="s">
        <v>70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315000</v>
      </c>
      <c r="AX67" s="53"/>
      <c r="AY67" s="53"/>
      <c r="AZ67" s="53"/>
      <c r="BA67" s="53"/>
      <c r="BB67" s="53"/>
      <c r="BC67" s="53"/>
      <c r="BD67" s="53"/>
      <c r="BE67" s="53">
        <v>315000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91">
        <v>0</v>
      </c>
      <c r="B68" s="91"/>
      <c r="C68" s="91"/>
      <c r="D68" s="91"/>
      <c r="E68" s="91"/>
      <c r="F68" s="91"/>
      <c r="G68" s="105" t="s">
        <v>71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103"/>
      <c r="AA68" s="103"/>
      <c r="AB68" s="103"/>
      <c r="AC68" s="103"/>
      <c r="AD68" s="103"/>
      <c r="AE68" s="104"/>
      <c r="AF68" s="104"/>
      <c r="AG68" s="104"/>
      <c r="AH68" s="104"/>
      <c r="AI68" s="104"/>
      <c r="AJ68" s="104"/>
      <c r="AK68" s="104"/>
      <c r="AL68" s="104"/>
      <c r="AM68" s="104"/>
      <c r="AN68" s="97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</row>
    <row r="69" spans="1:79" ht="38.25" customHeight="1" x14ac:dyDescent="0.2">
      <c r="A69" s="43">
        <v>0</v>
      </c>
      <c r="B69" s="43"/>
      <c r="C69" s="43"/>
      <c r="D69" s="43"/>
      <c r="E69" s="43"/>
      <c r="F69" s="43"/>
      <c r="G69" s="85" t="s">
        <v>72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72" t="s">
        <v>69</v>
      </c>
      <c r="AA69" s="72"/>
      <c r="AB69" s="72"/>
      <c r="AC69" s="72"/>
      <c r="AD69" s="72"/>
      <c r="AE69" s="73" t="s">
        <v>73</v>
      </c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315000</v>
      </c>
      <c r="AX69" s="53"/>
      <c r="AY69" s="53"/>
      <c r="AZ69" s="53"/>
      <c r="BA69" s="53"/>
      <c r="BB69" s="53"/>
      <c r="BC69" s="53"/>
      <c r="BD69" s="53"/>
      <c r="BE69" s="53">
        <v>315000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91">
        <v>0</v>
      </c>
      <c r="B70" s="91"/>
      <c r="C70" s="91"/>
      <c r="D70" s="91"/>
      <c r="E70" s="91"/>
      <c r="F70" s="91"/>
      <c r="G70" s="105" t="s">
        <v>74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103"/>
      <c r="AA70" s="103"/>
      <c r="AB70" s="103"/>
      <c r="AC70" s="103"/>
      <c r="AD70" s="103"/>
      <c r="AE70" s="104"/>
      <c r="AF70" s="104"/>
      <c r="AG70" s="104"/>
      <c r="AH70" s="104"/>
      <c r="AI70" s="104"/>
      <c r="AJ70" s="104"/>
      <c r="AK70" s="104"/>
      <c r="AL70" s="104"/>
      <c r="AM70" s="104"/>
      <c r="AN70" s="97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5" t="s">
        <v>75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72" t="s">
        <v>76</v>
      </c>
      <c r="AA71" s="72"/>
      <c r="AB71" s="72"/>
      <c r="AC71" s="72"/>
      <c r="AD71" s="72"/>
      <c r="AE71" s="73" t="s">
        <v>73</v>
      </c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9</v>
      </c>
      <c r="AX71" s="53"/>
      <c r="AY71" s="53"/>
      <c r="AZ71" s="53"/>
      <c r="BA71" s="53"/>
      <c r="BB71" s="53"/>
      <c r="BC71" s="53"/>
      <c r="BD71" s="53"/>
      <c r="BE71" s="53">
        <v>9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91">
        <v>0</v>
      </c>
      <c r="B72" s="91"/>
      <c r="C72" s="91"/>
      <c r="D72" s="91"/>
      <c r="E72" s="91"/>
      <c r="F72" s="91"/>
      <c r="G72" s="105" t="s">
        <v>77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103"/>
      <c r="AA72" s="103"/>
      <c r="AB72" s="103"/>
      <c r="AC72" s="103"/>
      <c r="AD72" s="103"/>
      <c r="AE72" s="104"/>
      <c r="AF72" s="104"/>
      <c r="AG72" s="104"/>
      <c r="AH72" s="104"/>
      <c r="AI72" s="104"/>
      <c r="AJ72" s="104"/>
      <c r="AK72" s="104"/>
      <c r="AL72" s="104"/>
      <c r="AM72" s="104"/>
      <c r="AN72" s="97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5" t="s">
        <v>78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72" t="s">
        <v>79</v>
      </c>
      <c r="AA73" s="72"/>
      <c r="AB73" s="72"/>
      <c r="AC73" s="72"/>
      <c r="AD73" s="72"/>
      <c r="AE73" s="73" t="s">
        <v>73</v>
      </c>
      <c r="AF73" s="73"/>
      <c r="AG73" s="73"/>
      <c r="AH73" s="73"/>
      <c r="AI73" s="73"/>
      <c r="AJ73" s="73"/>
      <c r="AK73" s="73"/>
      <c r="AL73" s="73"/>
      <c r="AM73" s="73"/>
      <c r="AN73" s="54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10</v>
      </c>
      <c r="AX73" s="53"/>
      <c r="AY73" s="53"/>
      <c r="AZ73" s="53"/>
      <c r="BA73" s="53"/>
      <c r="BB73" s="53"/>
      <c r="BC73" s="53"/>
      <c r="BD73" s="53"/>
      <c r="BE73" s="53">
        <v>10</v>
      </c>
      <c r="BF73" s="53"/>
      <c r="BG73" s="53"/>
      <c r="BH73" s="53"/>
      <c r="BI73" s="53"/>
      <c r="BJ73" s="53"/>
      <c r="BK73" s="53"/>
      <c r="BL73" s="53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117" t="s">
        <v>87</v>
      </c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19" t="s">
        <v>89</v>
      </c>
      <c r="AP76" s="120"/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</row>
    <row r="77" spans="1:79" x14ac:dyDescent="0.2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63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 x14ac:dyDescent="0.2">
      <c r="A78" s="71" t="s">
        <v>3</v>
      </c>
      <c r="B78" s="71"/>
      <c r="C78" s="71"/>
      <c r="D78" s="71"/>
      <c r="E78" s="71"/>
      <c r="F78" s="71"/>
    </row>
    <row r="79" spans="1:79" ht="13.15" customHeight="1" x14ac:dyDescent="0.2">
      <c r="A79" s="114" t="s">
        <v>86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</row>
    <row r="80" spans="1:79" x14ac:dyDescent="0.2">
      <c r="A80" s="45" t="s">
        <v>46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7" t="s">
        <v>88</v>
      </c>
      <c r="B82" s="118"/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9" t="s">
        <v>90</v>
      </c>
      <c r="AP82" s="120"/>
      <c r="AQ82" s="120"/>
      <c r="AR82" s="120"/>
      <c r="AS82" s="120"/>
      <c r="AT82" s="120"/>
      <c r="AU82" s="120"/>
      <c r="AV82" s="120"/>
      <c r="AW82" s="120"/>
      <c r="AX82" s="120"/>
      <c r="AY82" s="120"/>
      <c r="AZ82" s="120"/>
      <c r="BA82" s="120"/>
      <c r="BB82" s="120"/>
      <c r="BC82" s="120"/>
      <c r="BD82" s="120"/>
      <c r="BE82" s="120"/>
      <c r="BF82" s="120"/>
      <c r="BG82" s="120"/>
    </row>
    <row r="83" spans="1:59" x14ac:dyDescent="0.2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63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">
      <c r="A84" s="121">
        <v>45777</v>
      </c>
      <c r="B84" s="46"/>
      <c r="C84" s="46"/>
      <c r="D84" s="46"/>
      <c r="E84" s="46"/>
      <c r="F84" s="46"/>
      <c r="G84" s="46"/>
      <c r="H84" s="46"/>
    </row>
    <row r="85" spans="1:59" x14ac:dyDescent="0.2">
      <c r="A85" s="42" t="s">
        <v>44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3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42:F42"/>
    <mergeCell ref="G42:BL42"/>
    <mergeCell ref="A51:C51"/>
    <mergeCell ref="D51:AB51"/>
    <mergeCell ref="AC51:AJ51"/>
    <mergeCell ref="AK51:AR51"/>
    <mergeCell ref="AS51:AZ51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E65:BL65"/>
    <mergeCell ref="AO64:AV64"/>
    <mergeCell ref="AW64:BD64"/>
    <mergeCell ref="BE64:BL64"/>
    <mergeCell ref="AW65:BD65"/>
    <mergeCell ref="AO65:AV65"/>
    <mergeCell ref="A25:BL25"/>
    <mergeCell ref="A26:BL26"/>
    <mergeCell ref="A28:BL28"/>
    <mergeCell ref="A31:F31"/>
    <mergeCell ref="G31:BL31"/>
    <mergeCell ref="A29:F29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A59:C59"/>
    <mergeCell ref="D59:AA59"/>
    <mergeCell ref="AB59:AI59"/>
    <mergeCell ref="AJ59:AQ59"/>
    <mergeCell ref="AR59:AY59"/>
    <mergeCell ref="Z62:AD62"/>
    <mergeCell ref="G62:Y62"/>
    <mergeCell ref="AW62:BD62"/>
    <mergeCell ref="AO76:BG76"/>
    <mergeCell ref="A78:F78"/>
    <mergeCell ref="A65:F65"/>
    <mergeCell ref="Z65:AD65"/>
    <mergeCell ref="AE65:AN65"/>
    <mergeCell ref="A76:V76"/>
    <mergeCell ref="W76:AM76"/>
    <mergeCell ref="W77:AM77"/>
    <mergeCell ref="BE62:BL62"/>
    <mergeCell ref="AO77:BG77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5:C56"/>
    <mergeCell ref="D57:AA57"/>
    <mergeCell ref="AB57:AI57"/>
    <mergeCell ref="W83:AM83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20" priority="22" stopIfTrue="1" operator="equal">
      <formula>$G64</formula>
    </cfRule>
  </conditionalFormatting>
  <conditionalFormatting sqref="D50">
    <cfRule type="cellIs" dxfId="19" priority="23" stopIfTrue="1" operator="equal">
      <formula>$D49</formula>
    </cfRule>
  </conditionalFormatting>
  <conditionalFormatting sqref="A65:F65">
    <cfRule type="cellIs" dxfId="18" priority="24" stopIfTrue="1" operator="equal">
      <formula>0</formula>
    </cfRule>
  </conditionalFormatting>
  <conditionalFormatting sqref="D51">
    <cfRule type="cellIs" dxfId="17" priority="21" stopIfTrue="1" operator="equal">
      <formula>$D50</formula>
    </cfRule>
  </conditionalFormatting>
  <conditionalFormatting sqref="G66">
    <cfRule type="cellIs" dxfId="16" priority="18" stopIfTrue="1" operator="equal">
      <formula>$G65</formula>
    </cfRule>
  </conditionalFormatting>
  <conditionalFormatting sqref="A66:F66">
    <cfRule type="cellIs" dxfId="15" priority="19" stopIfTrue="1" operator="equal">
      <formula>0</formula>
    </cfRule>
  </conditionalFormatting>
  <conditionalFormatting sqref="A67:F67">
    <cfRule type="cellIs" dxfId="13" priority="17" stopIfTrue="1" operator="equal">
      <formula>0</formula>
    </cfRule>
  </conditionalFormatting>
  <conditionalFormatting sqref="G68">
    <cfRule type="cellIs" dxfId="12" priority="14" stopIfTrue="1" operator="equal">
      <formula>$G67</formula>
    </cfRule>
  </conditionalFormatting>
  <conditionalFormatting sqref="A68:F68">
    <cfRule type="cellIs" dxfId="11" priority="15" stopIfTrue="1" operator="equal">
      <formula>0</formula>
    </cfRule>
  </conditionalFormatting>
  <conditionalFormatting sqref="G69">
    <cfRule type="cellIs" dxfId="10" priority="12" stopIfTrue="1" operator="equal">
      <formula>$G68</formula>
    </cfRule>
  </conditionalFormatting>
  <conditionalFormatting sqref="A69:F69">
    <cfRule type="cellIs" dxfId="9" priority="13" stopIfTrue="1" operator="equal">
      <formula>0</formula>
    </cfRule>
  </conditionalFormatting>
  <conditionalFormatting sqref="G70">
    <cfRule type="cellIs" dxfId="8" priority="10" stopIfTrue="1" operator="equal">
      <formula>$G69</formula>
    </cfRule>
  </conditionalFormatting>
  <conditionalFormatting sqref="A70:F70">
    <cfRule type="cellIs" dxfId="7" priority="11" stopIfTrue="1" operator="equal">
      <formula>0</formula>
    </cfRule>
  </conditionalFormatting>
  <conditionalFormatting sqref="G71">
    <cfRule type="cellIs" dxfId="6" priority="8" stopIfTrue="1" operator="equal">
      <formula>$G70</formula>
    </cfRule>
  </conditionalFormatting>
  <conditionalFormatting sqref="A71:F71">
    <cfRule type="cellIs" dxfId="5" priority="9" stopIfTrue="1" operator="equal">
      <formula>0</formula>
    </cfRule>
  </conditionalFormatting>
  <conditionalFormatting sqref="G72">
    <cfRule type="cellIs" dxfId="4" priority="6" stopIfTrue="1" operator="equal">
      <formula>$G71</formula>
    </cfRule>
  </conditionalFormatting>
  <conditionalFormatting sqref="A72:F72">
    <cfRule type="cellIs" dxfId="3" priority="7" stopIfTrue="1" operator="equal">
      <formula>0</formula>
    </cfRule>
  </conditionalFormatting>
  <conditionalFormatting sqref="G73">
    <cfRule type="cellIs" dxfId="2" priority="4" stopIfTrue="1" operator="equal">
      <formula>$G72</formula>
    </cfRule>
  </conditionalFormatting>
  <conditionalFormatting sqref="A73:F73">
    <cfRule type="cellIs" dxfId="1" priority="5" stopIfTrue="1" operator="equal">
      <formula>0</formula>
    </cfRule>
  </conditionalFormatting>
  <conditionalFormatting sqref="G67">
    <cfRule type="cellIs" dxfId="0" priority="1" stopIfTrue="1" operator="equal">
      <formula>$G66</formula>
    </cfRule>
  </conditionalFormatting>
  <pageMargins left="0.31496062992125984" right="0.31496062992125984" top="0.39370078740157483" bottom="0.39370078740157483" header="0" footer="0"/>
  <pageSetup paperSize="9" scale="6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КПК0111291</vt:lpstr>
      <vt:lpstr>КПК0111291!Область_печати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2025-04-29T12:49:55Z</cp:lastPrinted>
  <dcterms:created xsi:type="dcterms:W3CDTF">2016-08-15T09:54:21Z</dcterms:created>
  <dcterms:modified xsi:type="dcterms:W3CDTF">2025-04-29T13:57:42Z</dcterms:modified>
</cp:coreProperties>
</file>